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Sheet1" sheetId="1" r:id="rId1"/>
  </sheets>
  <definedNames>
    <definedName name="_xlnm.Print_Area" localSheetId="0">Sheet1!$A$1:$X$90</definedName>
  </definedNames>
  <calcPr calcId="145621"/>
</workbook>
</file>

<file path=xl/calcChain.xml><?xml version="1.0" encoding="utf-8"?>
<calcChain xmlns="http://schemas.openxmlformats.org/spreadsheetml/2006/main">
  <c r="V89" i="1" l="1"/>
  <c r="U89" i="1"/>
  <c r="V88" i="1"/>
  <c r="U88" i="1" s="1"/>
  <c r="V78" i="1"/>
  <c r="N80" i="1"/>
  <c r="V38" i="1"/>
  <c r="X38" i="1"/>
  <c r="U38" i="1" s="1"/>
  <c r="W38" i="1"/>
  <c r="T38" i="1"/>
  <c r="S38" i="1"/>
  <c r="R38" i="1"/>
  <c r="P38" i="1"/>
  <c r="O38" i="1"/>
  <c r="N38" i="1"/>
  <c r="L38" i="1"/>
  <c r="K38" i="1"/>
  <c r="J38" i="1"/>
  <c r="Q38" i="1" l="1"/>
  <c r="M38" i="1"/>
  <c r="I38" i="1"/>
  <c r="M87" i="1"/>
  <c r="N87" i="1"/>
  <c r="O87" i="1"/>
  <c r="N21" i="1" l="1"/>
  <c r="O21" i="1"/>
  <c r="J78" i="1" l="1"/>
  <c r="P92" i="1"/>
  <c r="I67" i="1" l="1"/>
  <c r="Q67" i="1"/>
  <c r="U67" i="1"/>
  <c r="I68" i="1"/>
  <c r="Q68" i="1"/>
  <c r="U68" i="1"/>
  <c r="I69" i="1"/>
  <c r="Q69" i="1"/>
  <c r="U69" i="1"/>
  <c r="J70" i="1"/>
  <c r="K70" i="1"/>
  <c r="L70" i="1"/>
  <c r="O70" i="1"/>
  <c r="P70" i="1"/>
  <c r="R70" i="1"/>
  <c r="S70" i="1"/>
  <c r="T70" i="1"/>
  <c r="Q70" i="1" s="1"/>
  <c r="V70" i="1"/>
  <c r="W70" i="1"/>
  <c r="X70" i="1"/>
  <c r="U70" i="1" l="1"/>
  <c r="I70" i="1"/>
  <c r="N78" i="1"/>
  <c r="X78" i="1"/>
  <c r="W78" i="1"/>
  <c r="T78" i="1"/>
  <c r="S78" i="1"/>
  <c r="R78" i="1"/>
  <c r="O78" i="1"/>
  <c r="K78" i="1"/>
  <c r="L78" i="1"/>
  <c r="U30" i="1"/>
  <c r="U29" i="1"/>
  <c r="U28" i="1"/>
  <c r="Q30" i="1"/>
  <c r="Q29" i="1"/>
  <c r="Q28" i="1"/>
  <c r="M30" i="1"/>
  <c r="M29" i="1"/>
  <c r="I30" i="1"/>
  <c r="I29" i="1"/>
  <c r="I28" i="1"/>
  <c r="X31" i="1"/>
  <c r="W31" i="1"/>
  <c r="V31" i="1"/>
  <c r="T31" i="1"/>
  <c r="S31" i="1"/>
  <c r="R31" i="1"/>
  <c r="P31" i="1"/>
  <c r="O31" i="1"/>
  <c r="N31" i="1"/>
  <c r="I33" i="1"/>
  <c r="I32" i="1"/>
  <c r="Q33" i="1"/>
  <c r="Q32" i="1"/>
  <c r="U33" i="1"/>
  <c r="U32" i="1"/>
  <c r="U26" i="1"/>
  <c r="U25" i="1"/>
  <c r="Q26" i="1"/>
  <c r="Q25" i="1"/>
  <c r="Q23" i="1"/>
  <c r="Q22" i="1"/>
  <c r="U23" i="1"/>
  <c r="U22" i="1"/>
  <c r="U19" i="1"/>
  <c r="U18" i="1"/>
  <c r="Q19" i="1"/>
  <c r="Q18" i="1"/>
  <c r="I26" i="1"/>
  <c r="I25" i="1"/>
  <c r="I23" i="1"/>
  <c r="I22" i="1"/>
  <c r="X34" i="1"/>
  <c r="W34" i="1"/>
  <c r="V34" i="1"/>
  <c r="T34" i="1"/>
  <c r="S34" i="1"/>
  <c r="R34" i="1"/>
  <c r="P34" i="1"/>
  <c r="O34" i="1"/>
  <c r="N34" i="1"/>
  <c r="L34" i="1"/>
  <c r="K34" i="1"/>
  <c r="J34" i="1"/>
  <c r="X27" i="1"/>
  <c r="W27" i="1"/>
  <c r="V27" i="1"/>
  <c r="T27" i="1"/>
  <c r="S27" i="1"/>
  <c r="R27" i="1"/>
  <c r="P27" i="1"/>
  <c r="O27" i="1"/>
  <c r="N27" i="1"/>
  <c r="L27" i="1"/>
  <c r="K27" i="1"/>
  <c r="J27" i="1"/>
  <c r="X24" i="1"/>
  <c r="W24" i="1"/>
  <c r="V24" i="1"/>
  <c r="T24" i="1"/>
  <c r="S24" i="1"/>
  <c r="R24" i="1"/>
  <c r="P24" i="1"/>
  <c r="O24" i="1"/>
  <c r="O39" i="1" s="1"/>
  <c r="N24" i="1"/>
  <c r="N39" i="1" s="1"/>
  <c r="L24" i="1"/>
  <c r="K24" i="1"/>
  <c r="J24" i="1"/>
  <c r="X21" i="1"/>
  <c r="X39" i="1" s="1"/>
  <c r="U39" i="1" s="1"/>
  <c r="W21" i="1"/>
  <c r="V21" i="1"/>
  <c r="V39" i="1" s="1"/>
  <c r="T21" i="1"/>
  <c r="S21" i="1"/>
  <c r="S39" i="1" s="1"/>
  <c r="R21" i="1"/>
  <c r="P21" i="1"/>
  <c r="X74" i="1"/>
  <c r="W74" i="1"/>
  <c r="V74" i="1"/>
  <c r="T74" i="1"/>
  <c r="S74" i="1"/>
  <c r="R74" i="1"/>
  <c r="P74" i="1"/>
  <c r="O74" i="1"/>
  <c r="N74" i="1"/>
  <c r="L74" i="1"/>
  <c r="K74" i="1"/>
  <c r="J74" i="1"/>
  <c r="X66" i="1"/>
  <c r="W66" i="1"/>
  <c r="V66" i="1"/>
  <c r="T66" i="1"/>
  <c r="S66" i="1"/>
  <c r="R66" i="1"/>
  <c r="P66" i="1"/>
  <c r="O66" i="1"/>
  <c r="N66" i="1"/>
  <c r="L66" i="1"/>
  <c r="K66" i="1"/>
  <c r="J66" i="1"/>
  <c r="X64" i="1"/>
  <c r="W64" i="1"/>
  <c r="V64" i="1"/>
  <c r="T64" i="1"/>
  <c r="S64" i="1"/>
  <c r="R64" i="1"/>
  <c r="P64" i="1"/>
  <c r="O64" i="1"/>
  <c r="N64" i="1"/>
  <c r="L64" i="1"/>
  <c r="K64" i="1"/>
  <c r="J64" i="1"/>
  <c r="X62" i="1"/>
  <c r="W62" i="1"/>
  <c r="V62" i="1"/>
  <c r="T62" i="1"/>
  <c r="S62" i="1"/>
  <c r="R62" i="1"/>
  <c r="P62" i="1"/>
  <c r="O62" i="1"/>
  <c r="N62" i="1"/>
  <c r="L62" i="1"/>
  <c r="K62" i="1"/>
  <c r="J62" i="1"/>
  <c r="X60" i="1"/>
  <c r="W60" i="1"/>
  <c r="V60" i="1"/>
  <c r="T60" i="1"/>
  <c r="S60" i="1"/>
  <c r="R60" i="1"/>
  <c r="Q60" i="1" s="1"/>
  <c r="P60" i="1"/>
  <c r="O60" i="1"/>
  <c r="N60" i="1"/>
  <c r="L60" i="1"/>
  <c r="K60" i="1"/>
  <c r="J60" i="1"/>
  <c r="X52" i="1"/>
  <c r="W52" i="1"/>
  <c r="V52" i="1"/>
  <c r="T52" i="1"/>
  <c r="S52" i="1"/>
  <c r="R52" i="1"/>
  <c r="Q52" i="1" s="1"/>
  <c r="P52" i="1"/>
  <c r="O52" i="1"/>
  <c r="N52" i="1"/>
  <c r="L52" i="1"/>
  <c r="K52" i="1"/>
  <c r="J52" i="1"/>
  <c r="X50" i="1"/>
  <c r="W50" i="1"/>
  <c r="V50" i="1"/>
  <c r="T50" i="1"/>
  <c r="S50" i="1"/>
  <c r="R50" i="1"/>
  <c r="Q50" i="1" s="1"/>
  <c r="P50" i="1"/>
  <c r="O50" i="1"/>
  <c r="N50" i="1"/>
  <c r="L50" i="1"/>
  <c r="K50" i="1"/>
  <c r="J50" i="1"/>
  <c r="X48" i="1"/>
  <c r="W48" i="1"/>
  <c r="V48" i="1"/>
  <c r="T48" i="1"/>
  <c r="S48" i="1"/>
  <c r="R48" i="1"/>
  <c r="Q48" i="1" s="1"/>
  <c r="P48" i="1"/>
  <c r="O48" i="1"/>
  <c r="N48" i="1"/>
  <c r="L48" i="1"/>
  <c r="K48" i="1"/>
  <c r="J48" i="1"/>
  <c r="X46" i="1"/>
  <c r="W46" i="1"/>
  <c r="V46" i="1"/>
  <c r="T46" i="1"/>
  <c r="S46" i="1"/>
  <c r="R46" i="1"/>
  <c r="Q46" i="1" s="1"/>
  <c r="P46" i="1"/>
  <c r="O46" i="1"/>
  <c r="N46" i="1"/>
  <c r="L46" i="1"/>
  <c r="K46" i="1"/>
  <c r="J46" i="1"/>
  <c r="X44" i="1"/>
  <c r="W44" i="1"/>
  <c r="V44" i="1"/>
  <c r="T44" i="1"/>
  <c r="S44" i="1"/>
  <c r="R44" i="1"/>
  <c r="Q44" i="1" s="1"/>
  <c r="P44" i="1"/>
  <c r="O44" i="1"/>
  <c r="N44" i="1"/>
  <c r="L44" i="1"/>
  <c r="K44" i="1"/>
  <c r="J44" i="1"/>
  <c r="X42" i="1"/>
  <c r="W42" i="1"/>
  <c r="V42" i="1"/>
  <c r="T42" i="1"/>
  <c r="S42" i="1"/>
  <c r="R42" i="1"/>
  <c r="Q42" i="1" s="1"/>
  <c r="P42" i="1"/>
  <c r="O42" i="1"/>
  <c r="N42" i="1"/>
  <c r="L42" i="1"/>
  <c r="K42" i="1"/>
  <c r="J42" i="1"/>
  <c r="X15" i="1"/>
  <c r="W15" i="1"/>
  <c r="V15" i="1"/>
  <c r="T15" i="1"/>
  <c r="S15" i="1"/>
  <c r="R15" i="1"/>
  <c r="Q15" i="1" s="1"/>
  <c r="P15" i="1"/>
  <c r="O15" i="1"/>
  <c r="N15" i="1"/>
  <c r="L15" i="1"/>
  <c r="K15" i="1"/>
  <c r="J15" i="1"/>
  <c r="X13" i="1"/>
  <c r="X16" i="1" s="1"/>
  <c r="W13" i="1"/>
  <c r="W16" i="1" s="1"/>
  <c r="V13" i="1"/>
  <c r="V16" i="1" s="1"/>
  <c r="T13" i="1"/>
  <c r="T16" i="1" s="1"/>
  <c r="S13" i="1"/>
  <c r="S16" i="1" s="1"/>
  <c r="R13" i="1"/>
  <c r="Q13" i="1" s="1"/>
  <c r="Q16" i="1" s="1"/>
  <c r="P13" i="1"/>
  <c r="P16" i="1" s="1"/>
  <c r="O13" i="1"/>
  <c r="O16" i="1" s="1"/>
  <c r="N13" i="1"/>
  <c r="K13" i="1"/>
  <c r="L13" i="1"/>
  <c r="J13" i="1"/>
  <c r="P39" i="1" l="1"/>
  <c r="M39" i="1" s="1"/>
  <c r="M13" i="1"/>
  <c r="M15" i="1"/>
  <c r="M42" i="1"/>
  <c r="M44" i="1"/>
  <c r="M46" i="1"/>
  <c r="R39" i="1"/>
  <c r="W39" i="1"/>
  <c r="U31" i="1"/>
  <c r="Q62" i="1"/>
  <c r="Q64" i="1"/>
  <c r="Q66" i="1"/>
  <c r="Q74" i="1"/>
  <c r="M24" i="1"/>
  <c r="N16" i="1"/>
  <c r="R16" i="1"/>
  <c r="Q31" i="1"/>
  <c r="U13" i="1"/>
  <c r="U15" i="1"/>
  <c r="U42" i="1"/>
  <c r="U44" i="1"/>
  <c r="U46" i="1"/>
  <c r="U48" i="1"/>
  <c r="U50" i="1"/>
  <c r="U52" i="1"/>
  <c r="U60" i="1"/>
  <c r="U62" i="1"/>
  <c r="U64" i="1"/>
  <c r="U66" i="1"/>
  <c r="U74" i="1"/>
  <c r="Q21" i="1"/>
  <c r="Q24" i="1"/>
  <c r="Q27" i="1"/>
  <c r="Q34" i="1"/>
  <c r="U78" i="1"/>
  <c r="T39" i="1"/>
  <c r="M78" i="1"/>
  <c r="M31" i="1"/>
  <c r="M27" i="1"/>
  <c r="Q78" i="1"/>
  <c r="M34" i="1"/>
  <c r="M48" i="1"/>
  <c r="M50" i="1"/>
  <c r="M52" i="1"/>
  <c r="M60" i="1"/>
  <c r="M62" i="1"/>
  <c r="M64" i="1"/>
  <c r="M66" i="1"/>
  <c r="M74" i="1"/>
  <c r="I24" i="1"/>
  <c r="I27" i="1"/>
  <c r="I34" i="1"/>
  <c r="I15" i="1"/>
  <c r="I42" i="1"/>
  <c r="I44" i="1"/>
  <c r="I46" i="1"/>
  <c r="I48" i="1"/>
  <c r="I50" i="1"/>
  <c r="I52" i="1"/>
  <c r="I60" i="1"/>
  <c r="I62" i="1"/>
  <c r="I64" i="1"/>
  <c r="I66" i="1"/>
  <c r="I74" i="1"/>
  <c r="U21" i="1"/>
  <c r="U24" i="1"/>
  <c r="U27" i="1"/>
  <c r="U34" i="1"/>
  <c r="P71" i="1"/>
  <c r="U57" i="1"/>
  <c r="U83" i="1" s="1"/>
  <c r="U56" i="1"/>
  <c r="U84" i="1" s="1"/>
  <c r="U55" i="1"/>
  <c r="U86" i="1" s="1"/>
  <c r="U54" i="1"/>
  <c r="U53" i="1"/>
  <c r="Q58" i="1"/>
  <c r="Q57" i="1"/>
  <c r="Q83" i="1" s="1"/>
  <c r="Q56" i="1"/>
  <c r="Q84" i="1" s="1"/>
  <c r="Q55" i="1"/>
  <c r="Q86" i="1" s="1"/>
  <c r="Q54" i="1"/>
  <c r="Q53" i="1"/>
  <c r="M83" i="1"/>
  <c r="M55" i="1"/>
  <c r="M86" i="1" s="1"/>
  <c r="I57" i="1"/>
  <c r="I56" i="1"/>
  <c r="I55" i="1"/>
  <c r="I54" i="1"/>
  <c r="I53" i="1"/>
  <c r="U73" i="1"/>
  <c r="Q73" i="1"/>
  <c r="M73" i="1"/>
  <c r="I73" i="1"/>
  <c r="I65" i="1"/>
  <c r="Q65" i="1"/>
  <c r="U65" i="1"/>
  <c r="I63" i="1"/>
  <c r="I61" i="1"/>
  <c r="M61" i="1"/>
  <c r="Q61" i="1"/>
  <c r="U61" i="1"/>
  <c r="U59" i="1"/>
  <c r="Q59" i="1"/>
  <c r="M59" i="1"/>
  <c r="I59" i="1"/>
  <c r="I51" i="1"/>
  <c r="Q51" i="1"/>
  <c r="U51" i="1"/>
  <c r="U49" i="1"/>
  <c r="Q49" i="1"/>
  <c r="M49" i="1"/>
  <c r="I49" i="1"/>
  <c r="I47" i="1"/>
  <c r="M47" i="1"/>
  <c r="Q47" i="1"/>
  <c r="U47" i="1"/>
  <c r="I45" i="1"/>
  <c r="M45" i="1"/>
  <c r="Q45" i="1"/>
  <c r="U45" i="1"/>
  <c r="U43" i="1"/>
  <c r="Q43" i="1"/>
  <c r="I43" i="1"/>
  <c r="U41" i="1"/>
  <c r="Q41" i="1"/>
  <c r="M41" i="1"/>
  <c r="I41" i="1"/>
  <c r="I14" i="1"/>
  <c r="M14" i="1"/>
  <c r="M80" i="1" s="1"/>
  <c r="Q14" i="1"/>
  <c r="U14" i="1"/>
  <c r="U12" i="1"/>
  <c r="Q12" i="1"/>
  <c r="M12" i="1"/>
  <c r="I13" i="1"/>
  <c r="M81" i="1"/>
  <c r="U79" i="1"/>
  <c r="Q79" i="1"/>
  <c r="M79" i="1"/>
  <c r="I19" i="1"/>
  <c r="I18" i="1"/>
  <c r="L58" i="1"/>
  <c r="K58" i="1"/>
  <c r="K71" i="1" s="1"/>
  <c r="J58" i="1"/>
  <c r="L31" i="1"/>
  <c r="K31" i="1"/>
  <c r="J31" i="1"/>
  <c r="K21" i="1"/>
  <c r="J21" i="1"/>
  <c r="K16" i="1"/>
  <c r="J16" i="1"/>
  <c r="I12" i="1"/>
  <c r="J86" i="1"/>
  <c r="K86" i="1"/>
  <c r="L86" i="1"/>
  <c r="N86" i="1"/>
  <c r="O86" i="1"/>
  <c r="P86" i="1"/>
  <c r="R86" i="1"/>
  <c r="S86" i="1"/>
  <c r="T86" i="1"/>
  <c r="V86" i="1"/>
  <c r="W86" i="1"/>
  <c r="X86" i="1"/>
  <c r="N81" i="1"/>
  <c r="W85" i="1"/>
  <c r="V85" i="1"/>
  <c r="S85" i="1"/>
  <c r="R85" i="1"/>
  <c r="U85" i="1"/>
  <c r="Q85" i="1"/>
  <c r="W79" i="1"/>
  <c r="Q82" i="1"/>
  <c r="U82" i="1"/>
  <c r="V80" i="1"/>
  <c r="L16" i="1"/>
  <c r="O84" i="1"/>
  <c r="Y92" i="1"/>
  <c r="P82" i="1"/>
  <c r="O85" i="1"/>
  <c r="L82" i="1"/>
  <c r="M84" i="1"/>
  <c r="J81" i="1"/>
  <c r="I81" i="1" s="1"/>
  <c r="R82" i="1"/>
  <c r="N85" i="1"/>
  <c r="K85" i="1"/>
  <c r="J85" i="1"/>
  <c r="I85" i="1" s="1"/>
  <c r="J83" i="1"/>
  <c r="K83" i="1"/>
  <c r="L83" i="1"/>
  <c r="N83" i="1"/>
  <c r="O83" i="1"/>
  <c r="P83" i="1"/>
  <c r="R83" i="1"/>
  <c r="S83" i="1"/>
  <c r="T83" i="1"/>
  <c r="V83" i="1"/>
  <c r="W83" i="1"/>
  <c r="X83" i="1"/>
  <c r="J84" i="1"/>
  <c r="K84" i="1"/>
  <c r="L84" i="1"/>
  <c r="N84" i="1"/>
  <c r="P84" i="1"/>
  <c r="R84" i="1"/>
  <c r="S84" i="1"/>
  <c r="T84" i="1"/>
  <c r="V84" i="1"/>
  <c r="W84" i="1"/>
  <c r="X84" i="1"/>
  <c r="L21" i="1"/>
  <c r="S71" i="1"/>
  <c r="O71" i="1"/>
  <c r="O76" i="1" s="1"/>
  <c r="V58" i="1"/>
  <c r="V71" i="1" s="1"/>
  <c r="W58" i="1"/>
  <c r="W71" i="1" s="1"/>
  <c r="X58" i="1"/>
  <c r="J79" i="1"/>
  <c r="K79" i="1"/>
  <c r="L79" i="1"/>
  <c r="N79" i="1"/>
  <c r="O79" i="1"/>
  <c r="P79" i="1"/>
  <c r="R79" i="1"/>
  <c r="S79" i="1"/>
  <c r="T79" i="1"/>
  <c r="V79" i="1"/>
  <c r="X79" i="1"/>
  <c r="J80" i="1"/>
  <c r="K80" i="1"/>
  <c r="L80" i="1"/>
  <c r="O80" i="1"/>
  <c r="P80" i="1"/>
  <c r="R80" i="1"/>
  <c r="S80" i="1"/>
  <c r="T80" i="1"/>
  <c r="W80" i="1"/>
  <c r="X80" i="1"/>
  <c r="J82" i="1"/>
  <c r="M82" i="1"/>
  <c r="N82" i="1"/>
  <c r="O82" i="1"/>
  <c r="V82" i="1"/>
  <c r="M85" i="1"/>
  <c r="O90" i="1" l="1"/>
  <c r="V90" i="1"/>
  <c r="N90" i="1"/>
  <c r="M90" i="1" s="1"/>
  <c r="U58" i="1"/>
  <c r="M16" i="1"/>
  <c r="S90" i="1"/>
  <c r="X90" i="1"/>
  <c r="R90" i="1"/>
  <c r="I79" i="1"/>
  <c r="W90" i="1"/>
  <c r="K39" i="1"/>
  <c r="Q39" i="1"/>
  <c r="K90" i="1"/>
  <c r="T90" i="1"/>
  <c r="J90" i="1"/>
  <c r="L90" i="1"/>
  <c r="I82" i="1"/>
  <c r="I21" i="1"/>
  <c r="I80" i="1"/>
  <c r="I86" i="1"/>
  <c r="O77" i="1"/>
  <c r="I84" i="1"/>
  <c r="I83" i="1"/>
  <c r="U16" i="1"/>
  <c r="I78" i="1"/>
  <c r="I31" i="1"/>
  <c r="X71" i="1"/>
  <c r="U71" i="1" s="1"/>
  <c r="K76" i="1"/>
  <c r="K77" i="1" s="1"/>
  <c r="I16" i="1"/>
  <c r="W76" i="1"/>
  <c r="W77" i="1" s="1"/>
  <c r="T71" i="1"/>
  <c r="V76" i="1"/>
  <c r="V77" i="1" s="1"/>
  <c r="J39" i="1"/>
  <c r="L71" i="1"/>
  <c r="L39" i="1"/>
  <c r="I58" i="1"/>
  <c r="N71" i="1"/>
  <c r="N76" i="1" s="1"/>
  <c r="N77" i="1" s="1"/>
  <c r="R71" i="1"/>
  <c r="R76" i="1" s="1"/>
  <c r="R77" i="1" s="1"/>
  <c r="S76" i="1"/>
  <c r="S77" i="1" s="1"/>
  <c r="S92" i="1" s="1"/>
  <c r="J71" i="1"/>
  <c r="Q80" i="1"/>
  <c r="U80" i="1"/>
  <c r="V92" i="1" l="1"/>
  <c r="W92" i="1"/>
  <c r="U90" i="1"/>
  <c r="Q90" i="1"/>
  <c r="K92" i="1"/>
  <c r="I90" i="1"/>
  <c r="R92" i="1"/>
  <c r="O92" i="1"/>
  <c r="N92" i="1"/>
  <c r="I39" i="1"/>
  <c r="X76" i="1"/>
  <c r="X77" i="1" s="1"/>
  <c r="X92" i="1" s="1"/>
  <c r="T76" i="1"/>
  <c r="T77" i="1" s="1"/>
  <c r="T92" i="1" s="1"/>
  <c r="I71" i="1"/>
  <c r="M71" i="1"/>
  <c r="M76" i="1" s="1"/>
  <c r="M77" i="1" s="1"/>
  <c r="M92" i="1" s="1"/>
  <c r="Q71" i="1"/>
  <c r="Q76" i="1" s="1"/>
  <c r="Q77" i="1" s="1"/>
  <c r="Q92" i="1" s="1"/>
  <c r="U76" i="1"/>
  <c r="U77" i="1" s="1"/>
  <c r="L76" i="1"/>
  <c r="L77" i="1" s="1"/>
  <c r="L92" i="1" s="1"/>
  <c r="J76" i="1"/>
  <c r="J77" i="1" s="1"/>
  <c r="J92" i="1" s="1"/>
  <c r="U92" i="1" l="1"/>
  <c r="I76" i="1"/>
  <c r="I77" i="1" s="1"/>
  <c r="I92" i="1" s="1"/>
</calcChain>
</file>

<file path=xl/comments1.xml><?xml version="1.0" encoding="utf-8"?>
<comments xmlns="http://schemas.openxmlformats.org/spreadsheetml/2006/main">
  <authors>
    <author>Mindaugas Šatkus</author>
  </authors>
  <commentList>
    <comment ref="L55" authorId="0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patikslinti sumas</t>
        </r>
      </text>
    </comment>
  </commentList>
</comments>
</file>

<file path=xl/sharedStrings.xml><?xml version="1.0" encoding="utf-8"?>
<sst xmlns="http://schemas.openxmlformats.org/spreadsheetml/2006/main" count="208" uniqueCount="116">
  <si>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</si>
  <si>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</si>
  <si>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</si>
  <si>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</si>
  <si>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</si>
  <si>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</si>
  <si>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</si>
  <si>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</si>
  <si>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</si>
  <si>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</si>
  <si>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</si>
  <si>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</si>
  <si>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</si>
  <si>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4 Sveikatos apsaugos programa</t>
  </si>
  <si>
    <t>Jaunimo atsakomybės už savo sveikatą skatinimas, mažinant rizikos veiksnių paplitimą tarp jaunimo</t>
  </si>
  <si>
    <t>13.6</t>
  </si>
  <si>
    <t>4.1.1.1.</t>
  </si>
  <si>
    <t xml:space="preserve">Iš viso priemonei: </t>
  </si>
  <si>
    <t>4.1.1.2.</t>
  </si>
  <si>
    <t>Iš viso uždaviniui:</t>
  </si>
  <si>
    <t xml:space="preserve">Visuomenės sveikatos stebėsenos ir sveikatos stiprinimo savivaldybėje vykdymas </t>
  </si>
  <si>
    <t>4.1.2.1.</t>
  </si>
  <si>
    <t>07.04.01.02</t>
  </si>
  <si>
    <t>4.1.4.1.</t>
  </si>
  <si>
    <t>SB</t>
  </si>
  <si>
    <t>4.1.5.2.</t>
  </si>
  <si>
    <t>PL</t>
  </si>
  <si>
    <t>S</t>
  </si>
  <si>
    <t>Iš viso tikslui:</t>
  </si>
  <si>
    <t>13.2</t>
  </si>
  <si>
    <t>07.02.01.01</t>
  </si>
  <si>
    <t>4.2.1.3.</t>
  </si>
  <si>
    <t>Gargždų ligoninės Vaikų raidos sutrikimų ankstyvosios reabilitacijos tarnybos 3 etatų išlaikymo finansavimas</t>
  </si>
  <si>
    <t>13.1</t>
  </si>
  <si>
    <t>4.2.1.4.</t>
  </si>
  <si>
    <t>07.02.04.01.</t>
  </si>
  <si>
    <t>4.2.1.8.</t>
  </si>
  <si>
    <t>Iš viso programai:</t>
  </si>
  <si>
    <t>IŠ VISO:</t>
  </si>
  <si>
    <t>13.3</t>
  </si>
  <si>
    <t>Priekulės PSPC  išorinių laiptų remonto dalinis finansavimas</t>
  </si>
  <si>
    <t>13</t>
  </si>
  <si>
    <t>Gargždų ligoninėje budinčio gydytojo reanimatologo  etato išlaikymo dalinis finansavimas</t>
  </si>
  <si>
    <t>Plėtoti sveikatos infrastruktūrą ir gerinti sveikatos priežiūros paslaugų kokybę bei prieinamumą</t>
  </si>
  <si>
    <t>Užtikrinti kokybišką ir prieinamą sveikatos priežiūrą, nukreiptą į ligų prevenciją, sveikatos ugdymą, išsaugojimą bei plačiai paplitusių ligų gydymą</t>
  </si>
  <si>
    <t>4.3.2.4.</t>
  </si>
  <si>
    <t>Gargždų ligoninės priėmimo-skubios pagalbos gydytojų chirurgų (traumatologų) paslaugų dalinis finansavimas</t>
  </si>
  <si>
    <t>Kretingalės ambulatorijos reorganizavimo išlaidų padengimas</t>
  </si>
  <si>
    <t>Sveikatos netolygumų mažinimas Klaipėdos rajono savivaldybėje diegiant jaunimui palankių sveikatos priežiūros paslaugų teikimo modelį</t>
  </si>
  <si>
    <t>4.3.2.5.</t>
  </si>
  <si>
    <t>4.3.2.6.</t>
  </si>
  <si>
    <t>07.02.01.01.</t>
  </si>
  <si>
    <t>07.06.01.02.</t>
  </si>
  <si>
    <t>07.03.01.01.</t>
  </si>
  <si>
    <t>13.5</t>
  </si>
  <si>
    <t>2018 m. išlaidų projektas</t>
  </si>
  <si>
    <t>Sumažinti gyventojų sergamumą užkrečiamosiomis ligomis</t>
  </si>
  <si>
    <t>Pagrindinio įėjimo į Gargždų šeimos medicinos kliniką pritaikymo neįgaliesiems dalinis finansavimas</t>
  </si>
  <si>
    <t xml:space="preserve">Paramos gydytojui-jaunajam specialistui Paupių PSPC dalinis finansavimas </t>
  </si>
  <si>
    <t>Skatinti paslaugų, orientuotų į pagyvenusių žmonių sveikatos problemas, plėtojimą</t>
  </si>
  <si>
    <t>Pacientų namuose teikiamų slaugos paslaugų rėmimas (Gargždų PSPC medicinos punktų slaugytojų transporto išlaidų kompensavimas)</t>
  </si>
  <si>
    <t>Medicininės įrangos (echoskopo ir endoskopo) Gargždų ligoninėje įsigijimo dalinis finansavimas</t>
  </si>
  <si>
    <t>Sumažinti gyventojų sveikatos netolygumus, susijusius su gyventojų elgsena</t>
  </si>
  <si>
    <t>tūkst. eurų</t>
  </si>
  <si>
    <t>Sveikatos priežiūros įstaigų vidaus aplinkos pritaikymo neįgaliesiems darbų dalinis finansavimas</t>
  </si>
  <si>
    <t>LK</t>
  </si>
  <si>
    <t>4.2.1.10.</t>
  </si>
  <si>
    <t>4.2.1.9.</t>
  </si>
  <si>
    <t>4.2.1.11.</t>
  </si>
  <si>
    <t>4.2.1.12.</t>
  </si>
  <si>
    <t>07.03.04.01.</t>
  </si>
  <si>
    <t>4.2.1.13.</t>
  </si>
  <si>
    <t>Įėjimų į Gargždų ligoninę pritaikymo neįgaliesiems dalinis finansavimas</t>
  </si>
  <si>
    <t>4.2.1.14.</t>
  </si>
  <si>
    <t>4.2.1.15.</t>
  </si>
  <si>
    <t>2 strateginis tikslas. Kelti rajono gyventojų gyvenimo kokybę kuriant bei palaikant saugią ir švarią aplinką</t>
  </si>
  <si>
    <t>4.3.2.2.</t>
  </si>
  <si>
    <t>07.01.01.01.</t>
  </si>
  <si>
    <t>4.1.1.3.</t>
  </si>
  <si>
    <t>Klaipėdos rajono savivaldybės strateginio veiklos plano 2017-2019 m. 
1 priedas</t>
  </si>
  <si>
    <t>2017-2019 METŲ SVEIKATOS APSAUGOS PROGRAMOS TIKSLŲ, UŽDAVINIŲ IR PRIEMONIŲ ASIGNAVIMŲ SUVESTINĖ</t>
  </si>
  <si>
    <t>2016 m. faktas</t>
  </si>
  <si>
    <t>2017 m. asignavimai</t>
  </si>
  <si>
    <t>2019 m. išlaidų projektas</t>
  </si>
  <si>
    <t>13.2.</t>
  </si>
  <si>
    <t>13.1.</t>
  </si>
  <si>
    <t>13.3.</t>
  </si>
  <si>
    <t>Paupių PSPC modernizavi-mas: įrangos įsigijimas, Girkalių medicinos punkto atnaujinimas, Plikių slaugos skyriaus išorės apšiltinimas ir rekonstrukcija, siekiant didinti lovų skaičių</t>
  </si>
  <si>
    <t>AA</t>
  </si>
  <si>
    <t>VBD</t>
  </si>
  <si>
    <t>U</t>
  </si>
  <si>
    <t>VBU</t>
  </si>
  <si>
    <t>07.04.01.02.</t>
  </si>
  <si>
    <t>LA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</si>
  <si>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</si>
  <si>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</si>
  <si>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</si>
  <si>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 xml:space="preserve">LA </t>
    </r>
    <r>
      <rPr>
        <sz val="8"/>
        <rFont val="Arial"/>
        <family val="2"/>
        <charset val="186"/>
      </rPr>
      <t>likutis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</si>
  <si>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</si>
  <si>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Užsienio valstybių lėšos </t>
    </r>
    <r>
      <rPr>
        <b/>
        <sz val="8"/>
        <rFont val="Arial"/>
        <family val="2"/>
        <charset val="186"/>
      </rPr>
      <t>U</t>
    </r>
  </si>
  <si>
    <r>
      <t xml:space="preserve">Valstybės biudžeto lėšos užsienio projektams </t>
    </r>
    <r>
      <rPr>
        <b/>
        <sz val="8"/>
        <rFont val="Arial"/>
        <family val="2"/>
        <charset val="186"/>
      </rPr>
      <t>VBU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</si>
  <si>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</si>
  <si>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Biudžeto lėšų likutis </t>
    </r>
    <r>
      <rPr>
        <b/>
        <sz val="8"/>
        <rFont val="Arial"/>
        <family val="2"/>
        <charset val="186"/>
      </rPr>
      <t>LK</t>
    </r>
  </si>
  <si>
    <t>Palankios vakcinomis valdomų užkrečiamųjų ligų epideminės situacijos Klaipėdos rajone užtikrinimas</t>
  </si>
  <si>
    <t>Pažeidžiamų gyventojų grupių švietimo aktualiais UL klausimais užtikrinimas</t>
  </si>
  <si>
    <t>Sveikos gyvensenos įgūdžių formavimo mokyklos bendruomenėje stiprinimas</t>
  </si>
  <si>
    <t>Sveikos gyvensenos kultūros gyventojams formavimas</t>
  </si>
  <si>
    <t>Visuomenės sveikatos priežiūros paslaugų prieinamumo ir jų kokybės užtikrinimas</t>
  </si>
  <si>
    <t>VBP</t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</si>
  <si>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</si>
  <si>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Projekto "Sveikos gyvensenos skatinimas Klaipėdos rajone" įgyvendinimas</t>
  </si>
  <si>
    <t>4.1.1.5</t>
  </si>
  <si>
    <t>ES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</si>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</sst>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indexed="8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Calibri"/>
      <family val="2"/>
      <charset val="186"/>
    </font>
    <font>
      <sz val="7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8"/>
      <color indexed="8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00B0F0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7">
    <xf numFmtId="0" fontId="0" fillId="0" borderId="0" xfId="0"/>
    <xf numFmtId="0" fontId="0" fillId="0" borderId="0" xfId="0" applyFill="1"/>
    <xf numFmtId="0" fontId="3" fillId="0" borderId="0" xfId="0" applyFont="1" applyFill="1"/>
    <xf numFmtId="0" fontId="3" fillId="0" borderId="0" xfId="0" applyFont="1"/>
    <xf numFmtId="0" fontId="3" fillId="4" borderId="0" xfId="0" applyFont="1" applyFill="1"/>
    <xf numFmtId="0" fontId="3" fillId="5" borderId="0" xfId="0" applyFont="1" applyFill="1"/>
    <xf numFmtId="0" fontId="3" fillId="0" borderId="7" xfId="0" applyFont="1" applyBorder="1"/>
    <xf numFmtId="0" fontId="6" fillId="0" borderId="0" xfId="0" applyFont="1" applyFill="1"/>
    <xf numFmtId="0" fontId="6" fillId="6" borderId="0" xfId="0" applyFont="1" applyFill="1"/>
    <xf numFmtId="0" fontId="6" fillId="7" borderId="0" xfId="0" applyFont="1" applyFill="1"/>
    <xf numFmtId="0" fontId="6" fillId="0" borderId="0" xfId="0" applyFont="1"/>
    <xf numFmtId="164" fontId="5" fillId="0" borderId="7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2" borderId="0" xfId="0" applyFont="1" applyFill="1"/>
    <xf numFmtId="3" fontId="5" fillId="0" borderId="0" xfId="0" applyNumberFormat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8" fillId="0" borderId="0" xfId="0" applyFont="1"/>
    <xf numFmtId="0" fontId="6" fillId="0" borderId="0" xfId="0" applyFont="1" applyFill="1" applyBorder="1"/>
    <xf numFmtId="0" fontId="0" fillId="0" borderId="0" xfId="0" applyFill="1" applyBorder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5" fontId="4" fillId="0" borderId="0" xfId="0" applyNumberFormat="1" applyFont="1"/>
    <xf numFmtId="165" fontId="9" fillId="0" borderId="0" xfId="0" applyNumberFormat="1" applyFont="1"/>
    <xf numFmtId="165" fontId="3" fillId="0" borderId="23" xfId="0" applyNumberFormat="1" applyFont="1" applyBorder="1" applyAlignment="1">
      <alignment horizontal="centerContinuous" vertical="center" wrapText="1"/>
    </xf>
    <xf numFmtId="165" fontId="3" fillId="0" borderId="10" xfId="0" applyNumberFormat="1" applyFont="1" applyBorder="1" applyAlignment="1">
      <alignment horizontal="center" vertical="center" textRotation="90"/>
    </xf>
    <xf numFmtId="165" fontId="3" fillId="0" borderId="10" xfId="0" applyNumberFormat="1" applyFont="1" applyBorder="1" applyAlignment="1">
      <alignment horizontal="center" vertical="center" textRotation="90" wrapText="1"/>
    </xf>
    <xf numFmtId="165" fontId="3" fillId="0" borderId="24" xfId="0" applyNumberFormat="1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165" fontId="4" fillId="7" borderId="25" xfId="0" applyNumberFormat="1" applyFont="1" applyFill="1" applyBorder="1" applyAlignment="1">
      <alignment horizontal="center" vertical="center"/>
    </xf>
    <xf numFmtId="165" fontId="4" fillId="7" borderId="8" xfId="0" applyNumberFormat="1" applyFont="1" applyFill="1" applyBorder="1" applyAlignment="1">
      <alignment horizontal="center" vertical="center"/>
    </xf>
    <xf numFmtId="165" fontId="4" fillId="7" borderId="26" xfId="0" applyNumberFormat="1" applyFont="1" applyFill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165" fontId="4" fillId="7" borderId="27" xfId="0" applyNumberFormat="1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4" fillId="2" borderId="28" xfId="0" applyNumberFormat="1" applyFont="1" applyFill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4" fillId="0" borderId="24" xfId="0" applyNumberFormat="1" applyFont="1" applyBorder="1" applyAlignment="1">
      <alignment horizontal="center" vertical="center"/>
    </xf>
    <xf numFmtId="165" fontId="4" fillId="7" borderId="9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165" fontId="3" fillId="0" borderId="14" xfId="0" applyNumberFormat="1" applyFont="1" applyFill="1" applyBorder="1" applyAlignment="1">
      <alignment horizontal="center" vertical="center"/>
    </xf>
    <xf numFmtId="165" fontId="3" fillId="0" borderId="21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165" fontId="4" fillId="0" borderId="34" xfId="0" applyNumberFormat="1" applyFont="1" applyFill="1" applyBorder="1" applyAlignment="1">
      <alignment horizontal="center" vertical="center"/>
    </xf>
    <xf numFmtId="165" fontId="4" fillId="0" borderId="35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/>
    </xf>
    <xf numFmtId="165" fontId="4" fillId="0" borderId="38" xfId="0" applyNumberFormat="1" applyFont="1" applyBorder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21" xfId="0" applyNumberFormat="1" applyFont="1" applyBorder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2" borderId="9" xfId="0" applyNumberFormat="1" applyFont="1" applyFill="1" applyBorder="1" applyAlignment="1">
      <alignment horizontal="center" vertical="center"/>
    </xf>
    <xf numFmtId="165" fontId="4" fillId="2" borderId="26" xfId="0" applyNumberFormat="1" applyFont="1" applyFill="1" applyBorder="1" applyAlignment="1">
      <alignment horizontal="center" vertical="center"/>
    </xf>
    <xf numFmtId="165" fontId="4" fillId="3" borderId="9" xfId="0" applyNumberFormat="1" applyFont="1" applyFill="1" applyBorder="1" applyAlignment="1">
      <alignment horizontal="center" vertical="center"/>
    </xf>
    <xf numFmtId="165" fontId="4" fillId="3" borderId="28" xfId="0" applyNumberFormat="1" applyFont="1" applyFill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23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165" fontId="3" fillId="0" borderId="0" xfId="0" applyNumberFormat="1" applyFont="1"/>
    <xf numFmtId="165" fontId="4" fillId="0" borderId="21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165" fontId="4" fillId="0" borderId="47" xfId="0" applyNumberFormat="1" applyFont="1" applyFill="1" applyBorder="1" applyAlignment="1">
      <alignment horizontal="center" vertical="center"/>
    </xf>
    <xf numFmtId="165" fontId="4" fillId="7" borderId="48" xfId="0" applyNumberFormat="1" applyFont="1" applyFill="1" applyBorder="1" applyAlignment="1">
      <alignment horizontal="center" vertical="center"/>
    </xf>
    <xf numFmtId="165" fontId="4" fillId="2" borderId="48" xfId="0" applyNumberFormat="1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165" fontId="4" fillId="0" borderId="49" xfId="0" applyNumberFormat="1" applyFont="1" applyFill="1" applyBorder="1" applyAlignment="1">
      <alignment horizontal="center" vertical="center"/>
    </xf>
    <xf numFmtId="165" fontId="3" fillId="0" borderId="38" xfId="0" applyNumberFormat="1" applyFont="1" applyBorder="1" applyAlignment="1">
      <alignment horizontal="center" vertical="center"/>
    </xf>
    <xf numFmtId="165" fontId="4" fillId="2" borderId="27" xfId="0" applyNumberFormat="1" applyFont="1" applyFill="1" applyBorder="1" applyAlignment="1">
      <alignment horizontal="center" vertical="center"/>
    </xf>
    <xf numFmtId="165" fontId="4" fillId="3" borderId="26" xfId="0" applyNumberFormat="1" applyFont="1" applyFill="1" applyBorder="1" applyAlignment="1">
      <alignment horizontal="center" vertical="center"/>
    </xf>
    <xf numFmtId="165" fontId="4" fillId="3" borderId="27" xfId="0" applyNumberFormat="1" applyFont="1" applyFill="1" applyBorder="1" applyAlignment="1">
      <alignment horizontal="center" vertical="center"/>
    </xf>
    <xf numFmtId="165" fontId="6" fillId="0" borderId="30" xfId="0" applyNumberFormat="1" applyFont="1" applyBorder="1" applyAlignment="1">
      <alignment horizontal="center" vertical="center"/>
    </xf>
    <xf numFmtId="165" fontId="6" fillId="0" borderId="22" xfId="0" applyNumberFormat="1" applyFont="1" applyBorder="1" applyAlignment="1">
      <alignment horizontal="center" vertical="center"/>
    </xf>
    <xf numFmtId="165" fontId="6" fillId="0" borderId="31" xfId="0" applyNumberFormat="1" applyFont="1" applyBorder="1" applyAlignment="1">
      <alignment horizontal="center" vertical="center"/>
    </xf>
    <xf numFmtId="165" fontId="12" fillId="7" borderId="27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42" xfId="0" applyNumberFormat="1" applyFont="1" applyFill="1" applyBorder="1" applyAlignment="1">
      <alignment horizontal="center" vertical="center"/>
    </xf>
    <xf numFmtId="165" fontId="4" fillId="0" borderId="63" xfId="0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3" fillId="0" borderId="29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6" fillId="0" borderId="30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23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165" fontId="6" fillId="0" borderId="22" xfId="0" applyNumberFormat="1" applyFont="1" applyFill="1" applyBorder="1" applyAlignment="1">
      <alignment horizontal="center" vertical="center"/>
    </xf>
    <xf numFmtId="165" fontId="6" fillId="0" borderId="31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3" fillId="0" borderId="24" xfId="0" applyNumberFormat="1" applyFont="1" applyFill="1" applyBorder="1" applyAlignment="1">
      <alignment horizontal="center" vertical="center"/>
    </xf>
    <xf numFmtId="165" fontId="4" fillId="7" borderId="64" xfId="0" applyNumberFormat="1" applyFont="1" applyFill="1" applyBorder="1" applyAlignment="1">
      <alignment horizontal="center" vertical="center"/>
    </xf>
    <xf numFmtId="165" fontId="4" fillId="7" borderId="34" xfId="0" applyNumberFormat="1" applyFont="1" applyFill="1" applyBorder="1" applyAlignment="1">
      <alignment horizontal="center" vertical="center"/>
    </xf>
    <xf numFmtId="165" fontId="4" fillId="7" borderId="15" xfId="0" applyNumberFormat="1" applyFont="1" applyFill="1" applyBorder="1" applyAlignment="1">
      <alignment horizontal="center" vertical="center"/>
    </xf>
    <xf numFmtId="165" fontId="4" fillId="0" borderId="4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3" fillId="0" borderId="0" xfId="0" applyFont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4" fillId="0" borderId="6" xfId="0" applyNumberFormat="1" applyFont="1" applyFill="1" applyBorder="1" applyAlignment="1">
      <alignment vertical="center"/>
    </xf>
    <xf numFmtId="0" fontId="4" fillId="0" borderId="23" xfId="0" applyFont="1" applyFill="1" applyBorder="1" applyAlignment="1">
      <alignment horizontal="right" vertical="center" wrapText="1"/>
    </xf>
    <xf numFmtId="49" fontId="4" fillId="0" borderId="23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165" fontId="4" fillId="12" borderId="21" xfId="0" applyNumberFormat="1" applyFont="1" applyFill="1" applyBorder="1" applyAlignment="1">
      <alignment horizontal="center" vertical="center"/>
    </xf>
    <xf numFmtId="165" fontId="4" fillId="12" borderId="17" xfId="0" applyNumberFormat="1" applyFont="1" applyFill="1" applyBorder="1" applyAlignment="1">
      <alignment horizontal="center" vertical="center"/>
    </xf>
    <xf numFmtId="165" fontId="4" fillId="0" borderId="30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65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165" fontId="3" fillId="0" borderId="31" xfId="0" applyNumberFormat="1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65" fontId="4" fillId="0" borderId="66" xfId="0" applyNumberFormat="1" applyFont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6" fillId="0" borderId="34" xfId="0" applyNumberFormat="1" applyFont="1" applyFill="1" applyBorder="1" applyAlignment="1">
      <alignment horizontal="center" vertical="center"/>
    </xf>
    <xf numFmtId="165" fontId="6" fillId="0" borderId="34" xfId="0" applyNumberFormat="1" applyFont="1" applyBorder="1" applyAlignment="1">
      <alignment horizontal="center" vertical="center"/>
    </xf>
    <xf numFmtId="165" fontId="6" fillId="0" borderId="61" xfId="0" applyNumberFormat="1" applyFont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165" fontId="6" fillId="8" borderId="52" xfId="0" applyNumberFormat="1" applyFont="1" applyFill="1" applyBorder="1" applyAlignment="1">
      <alignment horizontal="center" vertical="center"/>
    </xf>
    <xf numFmtId="165" fontId="6" fillId="8" borderId="38" xfId="0" applyNumberFormat="1" applyFont="1" applyFill="1" applyBorder="1" applyAlignment="1">
      <alignment horizontal="center" vertical="center"/>
    </xf>
    <xf numFmtId="165" fontId="6" fillId="8" borderId="39" xfId="0" applyNumberFormat="1" applyFont="1" applyFill="1" applyBorder="1" applyAlignment="1">
      <alignment horizontal="center" vertical="center"/>
    </xf>
    <xf numFmtId="165" fontId="6" fillId="8" borderId="67" xfId="0" applyNumberFormat="1" applyFont="1" applyFill="1" applyBorder="1" applyAlignment="1">
      <alignment horizontal="center" vertical="center"/>
    </xf>
    <xf numFmtId="165" fontId="6" fillId="8" borderId="37" xfId="0" applyNumberFormat="1" applyFont="1" applyFill="1" applyBorder="1" applyAlignment="1">
      <alignment horizontal="center" vertical="center"/>
    </xf>
    <xf numFmtId="165" fontId="6" fillId="8" borderId="40" xfId="0" applyNumberFormat="1" applyFont="1" applyFill="1" applyBorder="1" applyAlignment="1">
      <alignment horizontal="center" vertical="center"/>
    </xf>
    <xf numFmtId="165" fontId="6" fillId="0" borderId="64" xfId="0" applyNumberFormat="1" applyFont="1" applyBorder="1" applyAlignment="1">
      <alignment horizontal="center" vertical="center"/>
    </xf>
    <xf numFmtId="165" fontId="6" fillId="0" borderId="64" xfId="0" applyNumberFormat="1" applyFont="1" applyFill="1" applyBorder="1" applyAlignment="1">
      <alignment horizontal="center" vertical="center"/>
    </xf>
    <xf numFmtId="165" fontId="6" fillId="0" borderId="29" xfId="0" applyNumberFormat="1" applyFont="1" applyBorder="1" applyAlignment="1">
      <alignment horizontal="center" vertical="center"/>
    </xf>
    <xf numFmtId="165" fontId="6" fillId="0" borderId="20" xfId="0" applyNumberFormat="1" applyFont="1" applyBorder="1" applyAlignment="1">
      <alignment horizontal="center" vertical="center"/>
    </xf>
    <xf numFmtId="165" fontId="6" fillId="0" borderId="65" xfId="0" applyNumberFormat="1" applyFont="1" applyBorder="1" applyAlignment="1">
      <alignment horizontal="center" vertical="center"/>
    </xf>
    <xf numFmtId="165" fontId="6" fillId="0" borderId="29" xfId="0" applyNumberFormat="1" applyFont="1" applyFill="1" applyBorder="1" applyAlignment="1">
      <alignment horizontal="center" vertical="center"/>
    </xf>
    <xf numFmtId="165" fontId="6" fillId="0" borderId="20" xfId="0" applyNumberFormat="1" applyFont="1" applyFill="1" applyBorder="1" applyAlignment="1">
      <alignment horizontal="center" vertical="center"/>
    </xf>
    <xf numFmtId="165" fontId="6" fillId="0" borderId="65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65" fontId="4" fillId="7" borderId="67" xfId="0" applyNumberFormat="1" applyFont="1" applyFill="1" applyBorder="1" applyAlignment="1">
      <alignment horizontal="center" vertical="center"/>
    </xf>
    <xf numFmtId="165" fontId="4" fillId="7" borderId="38" xfId="0" applyNumberFormat="1" applyFont="1" applyFill="1" applyBorder="1" applyAlignment="1">
      <alignment horizontal="center" vertical="center"/>
    </xf>
    <xf numFmtId="165" fontId="4" fillId="7" borderId="39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31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165" fontId="4" fillId="0" borderId="42" xfId="0" applyNumberFormat="1" applyFont="1" applyBorder="1" applyAlignment="1">
      <alignment horizontal="center" vertical="center"/>
    </xf>
    <xf numFmtId="165" fontId="4" fillId="0" borderId="68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left" vertical="center" wrapText="1"/>
    </xf>
    <xf numFmtId="0" fontId="4" fillId="7" borderId="25" xfId="0" applyFont="1" applyFill="1" applyBorder="1" applyAlignment="1">
      <alignment horizontal="right" vertical="center" wrapText="1"/>
    </xf>
    <xf numFmtId="0" fontId="4" fillId="7" borderId="28" xfId="0" applyFont="1" applyFill="1" applyBorder="1" applyAlignment="1">
      <alignment horizontal="right" vertical="center" wrapText="1"/>
    </xf>
    <xf numFmtId="0" fontId="4" fillId="7" borderId="48" xfId="0" applyFont="1" applyFill="1" applyBorder="1" applyAlignment="1">
      <alignment horizontal="right" vertical="center" wrapText="1"/>
    </xf>
    <xf numFmtId="0" fontId="4" fillId="7" borderId="52" xfId="0" applyFont="1" applyFill="1" applyBorder="1" applyAlignment="1">
      <alignment horizontal="right" vertical="center" wrapText="1"/>
    </xf>
    <xf numFmtId="0" fontId="4" fillId="7" borderId="37" xfId="0" applyFont="1" applyFill="1" applyBorder="1" applyAlignment="1">
      <alignment horizontal="right" vertical="center" wrapText="1"/>
    </xf>
    <xf numFmtId="0" fontId="4" fillId="7" borderId="4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38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51" xfId="0" applyFont="1" applyBorder="1" applyAlignment="1">
      <alignment horizontal="center" vertical="center" textRotation="90" wrapText="1"/>
    </xf>
    <xf numFmtId="0" fontId="3" fillId="0" borderId="46" xfId="0" applyFont="1" applyBorder="1" applyAlignment="1">
      <alignment horizontal="center" vertical="center" textRotation="90" wrapText="1"/>
    </xf>
    <xf numFmtId="165" fontId="10" fillId="0" borderId="35" xfId="0" applyNumberFormat="1" applyFont="1" applyBorder="1" applyAlignment="1">
      <alignment horizontal="center"/>
    </xf>
    <xf numFmtId="165" fontId="4" fillId="0" borderId="11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45" xfId="0" applyNumberFormat="1" applyFont="1" applyBorder="1" applyAlignment="1">
      <alignment horizontal="center" vertical="center" wrapText="1"/>
    </xf>
    <xf numFmtId="165" fontId="4" fillId="0" borderId="46" xfId="0" applyNumberFormat="1" applyFont="1" applyBorder="1" applyAlignment="1">
      <alignment horizontal="center" vertical="center" textRotation="90"/>
    </xf>
    <xf numFmtId="165" fontId="4" fillId="0" borderId="57" xfId="0" applyNumberFormat="1" applyFont="1" applyBorder="1" applyAlignment="1">
      <alignment horizontal="center" vertical="center" textRotation="90"/>
    </xf>
    <xf numFmtId="49" fontId="3" fillId="0" borderId="23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right"/>
    </xf>
    <xf numFmtId="165" fontId="9" fillId="0" borderId="35" xfId="0" applyNumberFormat="1" applyFont="1" applyBorder="1" applyAlignment="1">
      <alignment horizontal="center"/>
    </xf>
    <xf numFmtId="0" fontId="3" fillId="2" borderId="5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 wrapText="1"/>
    </xf>
    <xf numFmtId="49" fontId="4" fillId="0" borderId="24" xfId="0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58" xfId="0" applyFont="1" applyBorder="1" applyAlignment="1">
      <alignment horizontal="center" vertical="center" textRotation="90" wrapText="1"/>
    </xf>
    <xf numFmtId="0" fontId="3" fillId="0" borderId="59" xfId="0" applyFont="1" applyBorder="1" applyAlignment="1">
      <alignment horizontal="center" vertical="center" textRotation="90" wrapText="1"/>
    </xf>
    <xf numFmtId="0" fontId="3" fillId="0" borderId="60" xfId="0" applyFont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3" borderId="56" xfId="0" applyFont="1" applyFill="1" applyBorder="1" applyAlignment="1">
      <alignment horizontal="left" vertical="center" wrapText="1"/>
    </xf>
    <xf numFmtId="165" fontId="3" fillId="0" borderId="16" xfId="0" applyNumberFormat="1" applyFont="1" applyBorder="1" applyAlignment="1">
      <alignment horizontal="center" vertical="center" textRotation="90" wrapText="1"/>
    </xf>
    <xf numFmtId="165" fontId="3" fillId="0" borderId="17" xfId="0" applyNumberFormat="1" applyFont="1" applyBorder="1" applyAlignment="1">
      <alignment horizontal="center" vertical="center" textRotation="90" wrapText="1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right" vertical="center"/>
    </xf>
    <xf numFmtId="0" fontId="3" fillId="2" borderId="28" xfId="0" applyFont="1" applyFill="1" applyBorder="1" applyAlignment="1">
      <alignment horizontal="right" vertical="center"/>
    </xf>
    <xf numFmtId="0" fontId="3" fillId="2" borderId="35" xfId="0" applyFont="1" applyFill="1" applyBorder="1" applyAlignment="1">
      <alignment horizontal="right" vertical="center"/>
    </xf>
    <xf numFmtId="0" fontId="3" fillId="2" borderId="25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0" fontId="3" fillId="2" borderId="48" xfId="0" applyFont="1" applyFill="1" applyBorder="1" applyAlignment="1">
      <alignment horizontal="left" vertical="center"/>
    </xf>
    <xf numFmtId="0" fontId="3" fillId="0" borderId="54" xfId="0" applyFont="1" applyBorder="1" applyAlignment="1">
      <alignment horizontal="center" vertical="center" textRotation="90" wrapText="1"/>
    </xf>
    <xf numFmtId="0" fontId="3" fillId="0" borderId="55" xfId="0" applyFont="1" applyBorder="1" applyAlignment="1">
      <alignment horizontal="center" vertical="center" textRotation="90" wrapText="1"/>
    </xf>
    <xf numFmtId="0" fontId="3" fillId="0" borderId="62" xfId="0" applyFont="1" applyBorder="1" applyAlignment="1">
      <alignment horizontal="center" vertical="center" textRotation="90" wrapText="1"/>
    </xf>
    <xf numFmtId="0" fontId="3" fillId="2" borderId="56" xfId="0" applyFont="1" applyFill="1" applyBorder="1" applyAlignment="1">
      <alignment horizontal="left" vertical="center" wrapText="1"/>
    </xf>
    <xf numFmtId="0" fontId="9" fillId="0" borderId="59" xfId="0" applyFont="1" applyBorder="1" applyAlignment="1">
      <alignment horizontal="center" vertical="center" textRotation="90" wrapText="1"/>
    </xf>
    <xf numFmtId="0" fontId="9" fillId="0" borderId="60" xfId="0" applyFont="1" applyBorder="1" applyAlignment="1">
      <alignment horizontal="center" vertical="center" textRotation="90" wrapText="1"/>
    </xf>
    <xf numFmtId="49" fontId="3" fillId="0" borderId="61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 wrapText="1"/>
    </xf>
    <xf numFmtId="165" fontId="3" fillId="0" borderId="29" xfId="0" applyNumberFormat="1" applyFont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0" fontId="9" fillId="0" borderId="55" xfId="0" applyFont="1" applyBorder="1" applyAlignment="1">
      <alignment horizontal="center" vertical="center" textRotation="90" wrapText="1"/>
    </xf>
    <xf numFmtId="0" fontId="3" fillId="0" borderId="23" xfId="0" applyFont="1" applyFill="1" applyBorder="1" applyAlignment="1">
      <alignment horizontal="left" vertical="center" wrapText="1"/>
    </xf>
    <xf numFmtId="0" fontId="4" fillId="9" borderId="56" xfId="0" applyFont="1" applyFill="1" applyBorder="1" applyAlignment="1">
      <alignment horizontal="left" vertical="center" wrapText="1"/>
    </xf>
    <xf numFmtId="0" fontId="4" fillId="8" borderId="56" xfId="0" applyFont="1" applyFill="1" applyBorder="1" applyAlignment="1">
      <alignment horizontal="left" vertical="center" wrapText="1"/>
    </xf>
    <xf numFmtId="0" fontId="4" fillId="7" borderId="27" xfId="0" applyFont="1" applyFill="1" applyBorder="1" applyAlignment="1">
      <alignment horizontal="right" vertical="center" wrapText="1"/>
    </xf>
    <xf numFmtId="0" fontId="4" fillId="7" borderId="8" xfId="0" applyFont="1" applyFill="1" applyBorder="1" applyAlignment="1">
      <alignment horizontal="right" vertical="center" wrapText="1"/>
    </xf>
    <xf numFmtId="0" fontId="4" fillId="7" borderId="26" xfId="0" applyFont="1" applyFill="1" applyBorder="1" applyAlignment="1">
      <alignment horizontal="right" vertical="center" wrapText="1"/>
    </xf>
    <xf numFmtId="49" fontId="3" fillId="0" borderId="50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0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2" borderId="47" xfId="0" applyFont="1" applyFill="1" applyBorder="1" applyAlignment="1">
      <alignment horizontal="right" vertical="center"/>
    </xf>
    <xf numFmtId="0" fontId="9" fillId="0" borderId="34" xfId="0" applyFont="1" applyBorder="1" applyAlignment="1">
      <alignment horizontal="center" vertical="center"/>
    </xf>
    <xf numFmtId="49" fontId="10" fillId="0" borderId="24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11" borderId="32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right" vertical="center"/>
    </xf>
    <xf numFmtId="0" fontId="3" fillId="0" borderId="3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6" fillId="0" borderId="69" xfId="0" applyFont="1" applyBorder="1" applyAlignment="1">
      <alignment horizontal="right" vertical="center"/>
    </xf>
    <xf numFmtId="0" fontId="6" fillId="0" borderId="35" xfId="0" applyFont="1" applyBorder="1" applyAlignment="1">
      <alignment horizontal="right" vertical="center"/>
    </xf>
    <xf numFmtId="0" fontId="6" fillId="0" borderId="47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8" borderId="52" xfId="0" applyFont="1" applyFill="1" applyBorder="1" applyAlignment="1">
      <alignment horizontal="right" vertical="center"/>
    </xf>
    <xf numFmtId="0" fontId="3" fillId="8" borderId="37" xfId="0" applyFont="1" applyFill="1" applyBorder="1" applyAlignment="1">
      <alignment horizontal="right" vertical="center"/>
    </xf>
    <xf numFmtId="0" fontId="3" fillId="8" borderId="49" xfId="0" applyFont="1" applyFill="1" applyBorder="1" applyAlignment="1">
      <alignment horizontal="right" vertical="center"/>
    </xf>
    <xf numFmtId="0" fontId="3" fillId="0" borderId="34" xfId="0" applyFont="1" applyFill="1" applyBorder="1" applyAlignment="1">
      <alignment horizontal="left" vertical="center" wrapText="1"/>
    </xf>
    <xf numFmtId="0" fontId="3" fillId="11" borderId="32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0" borderId="65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1" fontId="5" fillId="0" borderId="37" xfId="0" applyNumberFormat="1" applyFont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10" borderId="24" xfId="0" applyFont="1" applyFill="1" applyBorder="1" applyAlignment="1">
      <alignment horizontal="center" vertical="center" wrapText="1"/>
    </xf>
    <xf numFmtId="0" fontId="3" fillId="11" borderId="12" xfId="0" applyFont="1" applyFill="1" applyBorder="1" applyAlignment="1">
      <alignment horizontal="center" vertical="center" wrapText="1"/>
    </xf>
    <xf numFmtId="0" fontId="4" fillId="7" borderId="41" xfId="0" applyFont="1" applyFill="1" applyBorder="1" applyAlignment="1">
      <alignment horizontal="righ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3" borderId="25" xfId="0" applyFont="1" applyFill="1" applyBorder="1" applyAlignment="1">
      <alignment horizontal="right" vertical="center"/>
    </xf>
    <xf numFmtId="0" fontId="3" fillId="3" borderId="28" xfId="0" applyFont="1" applyFill="1" applyBorder="1" applyAlignment="1">
      <alignment horizontal="right" vertical="center"/>
    </xf>
    <xf numFmtId="0" fontId="3" fillId="3" borderId="48" xfId="0" applyFont="1" applyFill="1" applyBorder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99"/>
  <sheetViews>
    <sheetView showZeros="0" tabSelected="1" zoomScaleSheetLayoutView="120" workbookViewId="0">
      <selection activeCell="AA81" sqref="AA81"/>
    </sheetView>
  </sheetViews>
  <sheetFormatPr defaultRowHeight="15" x14ac:dyDescent="0.25"/>
  <cols>
    <col min="1" max="1" width="2.7109375" style="16" customWidth="1"/>
    <col min="2" max="2" width="2.28515625" style="16" customWidth="1"/>
    <col min="3" max="3" width="2.5703125" style="16" customWidth="1"/>
    <col min="4" max="4" width="17.7109375" style="26" customWidth="1"/>
    <col min="5" max="5" width="3.85546875" style="16" customWidth="1"/>
    <col min="6" max="6" width="9.42578125" style="21" customWidth="1"/>
    <col min="7" max="7" width="6.7109375" style="16" customWidth="1"/>
    <col min="8" max="8" width="5.28515625" style="19" customWidth="1"/>
    <col min="9" max="9" width="6" style="27" customWidth="1"/>
    <col min="10" max="10" width="5.7109375" style="28" customWidth="1"/>
    <col min="11" max="11" width="6.140625" style="28" customWidth="1"/>
    <col min="12" max="12" width="6.28515625" style="28" customWidth="1"/>
    <col min="13" max="13" width="7.42578125" style="27" customWidth="1"/>
    <col min="14" max="15" width="6.28515625" style="28" customWidth="1"/>
    <col min="16" max="16" width="7.5703125" style="28" customWidth="1"/>
    <col min="17" max="17" width="6" style="27" customWidth="1"/>
    <col min="18" max="18" width="6" style="28" customWidth="1"/>
    <col min="19" max="19" width="5.85546875" style="28" customWidth="1"/>
    <col min="20" max="20" width="6.28515625" style="28" customWidth="1"/>
    <col min="21" max="21" width="6.140625" style="27" customWidth="1"/>
    <col min="22" max="22" width="5.85546875" style="28" customWidth="1"/>
    <col min="23" max="23" width="6" style="28" customWidth="1"/>
    <col min="24" max="24" width="5.7109375" style="28" customWidth="1"/>
    <col min="25" max="25" width="2.42578125" style="1" customWidth="1"/>
  </cols>
  <sheetData>
    <row r="1" spans="1:38" ht="42.75" customHeight="1" x14ac:dyDescent="0.25">
      <c r="A1" s="116"/>
      <c r="B1" s="116"/>
      <c r="C1" s="116"/>
      <c r="D1" s="117"/>
      <c r="E1" s="116"/>
      <c r="F1" s="118"/>
      <c r="G1" s="116"/>
      <c r="H1" s="119"/>
      <c r="S1" s="201" t="s">
        <v>79</v>
      </c>
      <c r="T1" s="201"/>
      <c r="U1" s="201"/>
      <c r="V1" s="201"/>
      <c r="W1" s="201"/>
      <c r="X1" s="201"/>
    </row>
    <row r="2" spans="1:38" ht="15.75" x14ac:dyDescent="0.25">
      <c r="A2" s="239" t="s">
        <v>80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3.5" customHeight="1" thickBot="1" x14ac:dyDescent="0.3">
      <c r="A3" s="241"/>
      <c r="B3" s="241"/>
      <c r="C3" s="241"/>
      <c r="D3" s="241"/>
      <c r="E3" s="241"/>
      <c r="F3" s="241"/>
      <c r="G3" s="241"/>
      <c r="H3" s="241"/>
      <c r="K3" s="242"/>
      <c r="L3" s="242"/>
      <c r="O3" s="242"/>
      <c r="P3" s="242"/>
      <c r="S3" s="242"/>
      <c r="T3" s="242"/>
      <c r="W3" s="220" t="s">
        <v>63</v>
      </c>
      <c r="X3" s="220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s="3" customFormat="1" ht="11.25" x14ac:dyDescent="0.2">
      <c r="A4" s="252" t="s">
        <v>0</v>
      </c>
      <c r="B4" s="270" t="s">
        <v>1</v>
      </c>
      <c r="C4" s="252" t="s">
        <v>2</v>
      </c>
      <c r="D4" s="281" t="s">
        <v>3</v>
      </c>
      <c r="E4" s="252" t="s">
        <v>4</v>
      </c>
      <c r="F4" s="252" t="s">
        <v>5</v>
      </c>
      <c r="G4" s="270" t="s">
        <v>6</v>
      </c>
      <c r="H4" s="216" t="s">
        <v>7</v>
      </c>
      <c r="I4" s="277" t="s">
        <v>81</v>
      </c>
      <c r="J4" s="278"/>
      <c r="K4" s="278"/>
      <c r="L4" s="279"/>
      <c r="M4" s="277" t="s">
        <v>82</v>
      </c>
      <c r="N4" s="278"/>
      <c r="O4" s="278"/>
      <c r="P4" s="279"/>
      <c r="Q4" s="277" t="s">
        <v>55</v>
      </c>
      <c r="R4" s="278"/>
      <c r="S4" s="278"/>
      <c r="T4" s="279"/>
      <c r="U4" s="277" t="s">
        <v>83</v>
      </c>
      <c r="V4" s="278"/>
      <c r="W4" s="278"/>
      <c r="X4" s="279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s="3" customFormat="1" ht="11.25" x14ac:dyDescent="0.2">
      <c r="A5" s="253"/>
      <c r="B5" s="271"/>
      <c r="C5" s="253"/>
      <c r="D5" s="282"/>
      <c r="E5" s="253"/>
      <c r="F5" s="253"/>
      <c r="G5" s="271"/>
      <c r="H5" s="217"/>
      <c r="I5" s="224" t="s">
        <v>8</v>
      </c>
      <c r="J5" s="221" t="s">
        <v>9</v>
      </c>
      <c r="K5" s="222"/>
      <c r="L5" s="223"/>
      <c r="M5" s="224" t="s">
        <v>8</v>
      </c>
      <c r="N5" s="221" t="s">
        <v>9</v>
      </c>
      <c r="O5" s="222"/>
      <c r="P5" s="223"/>
      <c r="Q5" s="224" t="s">
        <v>8</v>
      </c>
      <c r="R5" s="221" t="s">
        <v>9</v>
      </c>
      <c r="S5" s="222"/>
      <c r="T5" s="223"/>
      <c r="U5" s="224" t="s">
        <v>8</v>
      </c>
      <c r="V5" s="221" t="s">
        <v>9</v>
      </c>
      <c r="W5" s="222"/>
      <c r="X5" s="223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s="3" customFormat="1" ht="11.25" x14ac:dyDescent="0.2">
      <c r="A6" s="254"/>
      <c r="B6" s="283"/>
      <c r="C6" s="254"/>
      <c r="D6" s="282"/>
      <c r="E6" s="274"/>
      <c r="F6" s="254"/>
      <c r="G6" s="271"/>
      <c r="H6" s="218"/>
      <c r="I6" s="225"/>
      <c r="J6" s="29" t="s">
        <v>10</v>
      </c>
      <c r="K6" s="29"/>
      <c r="L6" s="260" t="s">
        <v>11</v>
      </c>
      <c r="M6" s="225"/>
      <c r="N6" s="29" t="s">
        <v>10</v>
      </c>
      <c r="O6" s="29"/>
      <c r="P6" s="260" t="s">
        <v>11</v>
      </c>
      <c r="Q6" s="225"/>
      <c r="R6" s="29" t="s">
        <v>10</v>
      </c>
      <c r="S6" s="29"/>
      <c r="T6" s="260" t="s">
        <v>11</v>
      </c>
      <c r="U6" s="225"/>
      <c r="V6" s="29" t="s">
        <v>10</v>
      </c>
      <c r="W6" s="29"/>
      <c r="X6" s="260" t="s">
        <v>11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s="3" customFormat="1" ht="51" customHeight="1" thickBot="1" x14ac:dyDescent="0.25">
      <c r="A7" s="255"/>
      <c r="B7" s="283"/>
      <c r="C7" s="255"/>
      <c r="D7" s="282"/>
      <c r="E7" s="275"/>
      <c r="F7" s="255"/>
      <c r="G7" s="272"/>
      <c r="H7" s="219"/>
      <c r="I7" s="225"/>
      <c r="J7" s="30" t="s">
        <v>8</v>
      </c>
      <c r="K7" s="31" t="s">
        <v>12</v>
      </c>
      <c r="L7" s="261"/>
      <c r="M7" s="225"/>
      <c r="N7" s="30" t="s">
        <v>8</v>
      </c>
      <c r="O7" s="31" t="s">
        <v>12</v>
      </c>
      <c r="P7" s="261"/>
      <c r="Q7" s="225"/>
      <c r="R7" s="30" t="s">
        <v>8</v>
      </c>
      <c r="S7" s="31" t="s">
        <v>12</v>
      </c>
      <c r="T7" s="261"/>
      <c r="U7" s="225"/>
      <c r="V7" s="30" t="s">
        <v>8</v>
      </c>
      <c r="W7" s="31" t="s">
        <v>12</v>
      </c>
      <c r="X7" s="261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s="3" customFormat="1" ht="12" thickBot="1" x14ac:dyDescent="0.25">
      <c r="A8" s="285" t="s">
        <v>75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s="3" customFormat="1" ht="14.25" customHeight="1" thickBot="1" x14ac:dyDescent="0.25">
      <c r="A9" s="286" t="s">
        <v>13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s="3" customFormat="1" ht="13.5" customHeight="1" thickBot="1" x14ac:dyDescent="0.25">
      <c r="A10" s="120">
        <v>1</v>
      </c>
      <c r="B10" s="259" t="s">
        <v>44</v>
      </c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s="3" customFormat="1" ht="13.5" customHeight="1" thickBot="1" x14ac:dyDescent="0.25">
      <c r="A11" s="121">
        <v>1</v>
      </c>
      <c r="B11" s="122">
        <v>1</v>
      </c>
      <c r="C11" s="273" t="s">
        <v>56</v>
      </c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s="3" customFormat="1" ht="33.75" customHeight="1" thickBot="1" x14ac:dyDescent="0.25">
      <c r="A12" s="247">
        <v>1</v>
      </c>
      <c r="B12" s="257">
        <v>1</v>
      </c>
      <c r="C12" s="246">
        <v>1</v>
      </c>
      <c r="D12" s="284" t="s">
        <v>103</v>
      </c>
      <c r="E12" s="226" t="s">
        <v>29</v>
      </c>
      <c r="F12" s="123" t="s">
        <v>30</v>
      </c>
      <c r="G12" s="124" t="s">
        <v>31</v>
      </c>
      <c r="H12" s="125" t="s">
        <v>24</v>
      </c>
      <c r="I12" s="37">
        <f>J12+L12</f>
        <v>7</v>
      </c>
      <c r="J12" s="32">
        <v>7</v>
      </c>
      <c r="K12" s="32">
        <v>5.4</v>
      </c>
      <c r="L12" s="33"/>
      <c r="M12" s="37">
        <f>N12+P12</f>
        <v>8.9</v>
      </c>
      <c r="N12" s="32">
        <v>8.9</v>
      </c>
      <c r="O12" s="32">
        <v>6.8</v>
      </c>
      <c r="P12" s="33"/>
      <c r="Q12" s="37">
        <f>R12+T12</f>
        <v>8.9</v>
      </c>
      <c r="R12" s="32">
        <v>8.9</v>
      </c>
      <c r="S12" s="32">
        <v>6.8</v>
      </c>
      <c r="T12" s="33">
        <v>0</v>
      </c>
      <c r="U12" s="37">
        <f>V12+X12</f>
        <v>8.9</v>
      </c>
      <c r="V12" s="32">
        <v>8.9</v>
      </c>
      <c r="W12" s="32">
        <v>6.8</v>
      </c>
      <c r="X12" s="33">
        <v>0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s="4" customFormat="1" ht="33.75" customHeight="1" thickBot="1" x14ac:dyDescent="0.25">
      <c r="A13" s="238"/>
      <c r="B13" s="258"/>
      <c r="C13" s="251"/>
      <c r="D13" s="284"/>
      <c r="E13" s="227"/>
      <c r="F13" s="202" t="s">
        <v>17</v>
      </c>
      <c r="G13" s="203"/>
      <c r="H13" s="204"/>
      <c r="I13" s="34">
        <f>J13+L13</f>
        <v>7</v>
      </c>
      <c r="J13" s="35">
        <f>J12</f>
        <v>7</v>
      </c>
      <c r="K13" s="35">
        <f t="shared" ref="K13:L13" si="0">K12</f>
        <v>5.4</v>
      </c>
      <c r="L13" s="35">
        <f t="shared" si="0"/>
        <v>0</v>
      </c>
      <c r="M13" s="34">
        <f t="shared" ref="M13" si="1">N13+P13</f>
        <v>8.9</v>
      </c>
      <c r="N13" s="35">
        <f t="shared" ref="N13" si="2">N12</f>
        <v>8.9</v>
      </c>
      <c r="O13" s="35">
        <f t="shared" ref="O13" si="3">O12</f>
        <v>6.8</v>
      </c>
      <c r="P13" s="35">
        <f t="shared" ref="P13" si="4">P12</f>
        <v>0</v>
      </c>
      <c r="Q13" s="34">
        <f t="shared" ref="Q13" si="5">R13+T13</f>
        <v>8.9</v>
      </c>
      <c r="R13" s="35">
        <f t="shared" ref="R13" si="6">R12</f>
        <v>8.9</v>
      </c>
      <c r="S13" s="35">
        <f t="shared" ref="S13" si="7">S12</f>
        <v>6.8</v>
      </c>
      <c r="T13" s="35">
        <f t="shared" ref="T13" si="8">T12</f>
        <v>0</v>
      </c>
      <c r="U13" s="34">
        <f t="shared" ref="U13" si="9">V13+X13</f>
        <v>8.9</v>
      </c>
      <c r="V13" s="35">
        <f t="shared" ref="V13" si="10">V12</f>
        <v>8.9</v>
      </c>
      <c r="W13" s="35">
        <f t="shared" ref="W13" si="11">W12</f>
        <v>6.8</v>
      </c>
      <c r="X13" s="36">
        <f t="shared" ref="X13" si="12">X12</f>
        <v>0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s="3" customFormat="1" ht="27.75" customHeight="1" thickBot="1" x14ac:dyDescent="0.25">
      <c r="A14" s="237">
        <v>1</v>
      </c>
      <c r="B14" s="256">
        <v>1</v>
      </c>
      <c r="C14" s="245">
        <v>2</v>
      </c>
      <c r="D14" s="233" t="s">
        <v>104</v>
      </c>
      <c r="E14" s="229" t="s">
        <v>41</v>
      </c>
      <c r="F14" s="126" t="s">
        <v>22</v>
      </c>
      <c r="G14" s="127" t="s">
        <v>78</v>
      </c>
      <c r="H14" s="128" t="s">
        <v>88</v>
      </c>
      <c r="I14" s="37">
        <f>J14+L14</f>
        <v>0.3</v>
      </c>
      <c r="J14" s="38">
        <v>0.3</v>
      </c>
      <c r="K14" s="38"/>
      <c r="L14" s="39"/>
      <c r="M14" s="37">
        <f>N14+P14</f>
        <v>0.3</v>
      </c>
      <c r="N14" s="38">
        <v>0.3</v>
      </c>
      <c r="O14" s="38"/>
      <c r="P14" s="39"/>
      <c r="Q14" s="37">
        <f>R14+T14</f>
        <v>0.3</v>
      </c>
      <c r="R14" s="38">
        <v>0.3</v>
      </c>
      <c r="S14" s="38"/>
      <c r="T14" s="39"/>
      <c r="U14" s="37">
        <f>V14+X14</f>
        <v>0.3</v>
      </c>
      <c r="V14" s="38">
        <v>0.3</v>
      </c>
      <c r="W14" s="38"/>
      <c r="X14" s="39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s="4" customFormat="1" ht="27.75" customHeight="1" thickBot="1" x14ac:dyDescent="0.25">
      <c r="A15" s="238"/>
      <c r="B15" s="257"/>
      <c r="C15" s="215"/>
      <c r="D15" s="280"/>
      <c r="E15" s="276"/>
      <c r="F15" s="202" t="s">
        <v>17</v>
      </c>
      <c r="G15" s="203"/>
      <c r="H15" s="204"/>
      <c r="I15" s="34">
        <f>J15+L15</f>
        <v>0.3</v>
      </c>
      <c r="J15" s="35">
        <f>J14</f>
        <v>0.3</v>
      </c>
      <c r="K15" s="35">
        <f t="shared" ref="K15" si="13">K14</f>
        <v>0</v>
      </c>
      <c r="L15" s="35">
        <f t="shared" ref="L15" si="14">L14</f>
        <v>0</v>
      </c>
      <c r="M15" s="34">
        <f t="shared" ref="M15" si="15">N15+P15</f>
        <v>0.3</v>
      </c>
      <c r="N15" s="35">
        <f t="shared" ref="N15" si="16">N14</f>
        <v>0.3</v>
      </c>
      <c r="O15" s="35">
        <f t="shared" ref="O15" si="17">O14</f>
        <v>0</v>
      </c>
      <c r="P15" s="35">
        <f t="shared" ref="P15" si="18">P14</f>
        <v>0</v>
      </c>
      <c r="Q15" s="34">
        <f t="shared" ref="Q15" si="19">R15+T15</f>
        <v>0.3</v>
      </c>
      <c r="R15" s="35">
        <f t="shared" ref="R15" si="20">R14</f>
        <v>0.3</v>
      </c>
      <c r="S15" s="35">
        <f t="shared" ref="S15" si="21">S14</f>
        <v>0</v>
      </c>
      <c r="T15" s="35">
        <f t="shared" ref="T15" si="22">T14</f>
        <v>0</v>
      </c>
      <c r="U15" s="34">
        <f t="shared" ref="U15" si="23">V15+X15</f>
        <v>0.3</v>
      </c>
      <c r="V15" s="35">
        <f t="shared" ref="V15" si="24">V14</f>
        <v>0.3</v>
      </c>
      <c r="W15" s="35">
        <f t="shared" ref="W15" si="25">W14</f>
        <v>0</v>
      </c>
      <c r="X15" s="36">
        <f t="shared" ref="X15" si="26">X14</f>
        <v>0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s="5" customFormat="1" ht="13.5" customHeight="1" thickBot="1" x14ac:dyDescent="0.25">
      <c r="A16" s="129">
        <v>1</v>
      </c>
      <c r="B16" s="130">
        <v>1</v>
      </c>
      <c r="C16" s="263" t="s">
        <v>19</v>
      </c>
      <c r="D16" s="264"/>
      <c r="E16" s="265"/>
      <c r="F16" s="264"/>
      <c r="G16" s="264"/>
      <c r="H16" s="264"/>
      <c r="I16" s="41">
        <f>SUM(I13,I15)</f>
        <v>7.3</v>
      </c>
      <c r="J16" s="42">
        <f>SUM(J13,J15)</f>
        <v>7.3</v>
      </c>
      <c r="K16" s="42">
        <f>SUM(K13,K15)</f>
        <v>5.4</v>
      </c>
      <c r="L16" s="43">
        <f t="shared" ref="L16:X16" si="27">SUM(L13,L15)</f>
        <v>0</v>
      </c>
      <c r="M16" s="41">
        <f t="shared" si="27"/>
        <v>9.2000000000000011</v>
      </c>
      <c r="N16" s="42">
        <f t="shared" si="27"/>
        <v>9.2000000000000011</v>
      </c>
      <c r="O16" s="42">
        <f t="shared" si="27"/>
        <v>6.8</v>
      </c>
      <c r="P16" s="43">
        <f t="shared" si="27"/>
        <v>0</v>
      </c>
      <c r="Q16" s="41">
        <f t="shared" si="27"/>
        <v>9.2000000000000011</v>
      </c>
      <c r="R16" s="42">
        <f t="shared" si="27"/>
        <v>9.2000000000000011</v>
      </c>
      <c r="S16" s="42">
        <f t="shared" si="27"/>
        <v>6.8</v>
      </c>
      <c r="T16" s="43">
        <f t="shared" si="27"/>
        <v>0</v>
      </c>
      <c r="U16" s="41">
        <f t="shared" si="27"/>
        <v>9.2000000000000011</v>
      </c>
      <c r="V16" s="42">
        <f t="shared" si="27"/>
        <v>9.2000000000000011</v>
      </c>
      <c r="W16" s="42">
        <f t="shared" si="27"/>
        <v>6.8</v>
      </c>
      <c r="X16" s="80">
        <f t="shared" si="27"/>
        <v>0</v>
      </c>
      <c r="Y16" s="1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s="5" customFormat="1" ht="13.5" customHeight="1" thickBot="1" x14ac:dyDescent="0.25">
      <c r="A17" s="129">
        <v>1</v>
      </c>
      <c r="B17" s="130">
        <v>2</v>
      </c>
      <c r="C17" s="266" t="s">
        <v>62</v>
      </c>
      <c r="D17" s="267"/>
      <c r="E17" s="267"/>
      <c r="F17" s="268"/>
      <c r="G17" s="268"/>
      <c r="H17" s="268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9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s="3" customFormat="1" ht="20.25" customHeight="1" x14ac:dyDescent="0.2">
      <c r="A18" s="237">
        <v>1</v>
      </c>
      <c r="B18" s="243">
        <v>2</v>
      </c>
      <c r="C18" s="246">
        <v>1</v>
      </c>
      <c r="D18" s="209" t="s">
        <v>20</v>
      </c>
      <c r="E18" s="131" t="s">
        <v>41</v>
      </c>
      <c r="F18" s="245" t="s">
        <v>22</v>
      </c>
      <c r="G18" s="245" t="s">
        <v>21</v>
      </c>
      <c r="H18" s="128" t="s">
        <v>88</v>
      </c>
      <c r="I18" s="158">
        <f t="shared" ref="I18:I30" si="28">J18+L18</f>
        <v>2</v>
      </c>
      <c r="J18" s="44">
        <v>2</v>
      </c>
      <c r="K18" s="44"/>
      <c r="L18" s="45"/>
      <c r="M18" s="158">
        <v>1.2</v>
      </c>
      <c r="N18" s="44">
        <v>1.2</v>
      </c>
      <c r="O18" s="44"/>
      <c r="P18" s="45"/>
      <c r="Q18" s="158">
        <f t="shared" ref="Q18:Q19" si="29">R18+T18</f>
        <v>2.1</v>
      </c>
      <c r="R18" s="44">
        <v>2.1</v>
      </c>
      <c r="S18" s="44"/>
      <c r="T18" s="45"/>
      <c r="U18" s="158">
        <f t="shared" ref="U18:U19" si="30">V18+X18</f>
        <v>2.1</v>
      </c>
      <c r="V18" s="44">
        <v>2.1</v>
      </c>
      <c r="W18" s="44"/>
      <c r="X18" s="45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s="3" customFormat="1" ht="20.25" customHeight="1" x14ac:dyDescent="0.2">
      <c r="A19" s="247"/>
      <c r="B19" s="248"/>
      <c r="C19" s="246"/>
      <c r="D19" s="209"/>
      <c r="E19" s="293" t="s">
        <v>15</v>
      </c>
      <c r="F19" s="214"/>
      <c r="G19" s="214"/>
      <c r="H19" s="128" t="s">
        <v>89</v>
      </c>
      <c r="I19" s="159">
        <f t="shared" si="28"/>
        <v>83.8</v>
      </c>
      <c r="J19" s="38">
        <v>83.8</v>
      </c>
      <c r="K19" s="38">
        <v>44.5</v>
      </c>
      <c r="L19" s="39"/>
      <c r="M19" s="159">
        <v>88.6</v>
      </c>
      <c r="N19" s="38">
        <v>88.6</v>
      </c>
      <c r="O19" s="38">
        <v>47</v>
      </c>
      <c r="P19" s="39"/>
      <c r="Q19" s="159">
        <f t="shared" si="29"/>
        <v>84.4</v>
      </c>
      <c r="R19" s="38">
        <v>84.4</v>
      </c>
      <c r="S19" s="38">
        <v>41.4</v>
      </c>
      <c r="T19" s="39"/>
      <c r="U19" s="159">
        <f t="shared" si="30"/>
        <v>84.4</v>
      </c>
      <c r="V19" s="38">
        <v>84.4</v>
      </c>
      <c r="W19" s="38">
        <v>41.4</v>
      </c>
      <c r="X19" s="39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s="3" customFormat="1" ht="20.25" customHeight="1" thickBot="1" x14ac:dyDescent="0.25">
      <c r="A20" s="247"/>
      <c r="B20" s="248"/>
      <c r="C20" s="246"/>
      <c r="D20" s="209"/>
      <c r="E20" s="230"/>
      <c r="F20" s="215"/>
      <c r="G20" s="214"/>
      <c r="H20" s="133" t="s">
        <v>108</v>
      </c>
      <c r="I20" s="160"/>
      <c r="J20" s="161"/>
      <c r="K20" s="161"/>
      <c r="L20" s="162"/>
      <c r="M20" s="160">
        <v>1</v>
      </c>
      <c r="N20" s="161">
        <v>1</v>
      </c>
      <c r="O20" s="161">
        <v>0.8</v>
      </c>
      <c r="P20" s="162"/>
      <c r="Q20" s="160"/>
      <c r="R20" s="161"/>
      <c r="S20" s="161"/>
      <c r="T20" s="162"/>
      <c r="U20" s="160"/>
      <c r="V20" s="161"/>
      <c r="W20" s="161"/>
      <c r="X20" s="16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s="4" customFormat="1" ht="20.25" customHeight="1" thickBot="1" x14ac:dyDescent="0.25">
      <c r="A21" s="238"/>
      <c r="B21" s="244"/>
      <c r="C21" s="251"/>
      <c r="D21" s="284"/>
      <c r="E21" s="294"/>
      <c r="F21" s="287" t="s">
        <v>17</v>
      </c>
      <c r="G21" s="288"/>
      <c r="H21" s="289"/>
      <c r="I21" s="112">
        <f>L21+J21</f>
        <v>85.8</v>
      </c>
      <c r="J21" s="113">
        <f>SUM(J18:J19)</f>
        <v>85.8</v>
      </c>
      <c r="K21" s="113">
        <f>SUM(K18:K19)</f>
        <v>44.5</v>
      </c>
      <c r="L21" s="114">
        <f t="shared" ref="L21:X21" si="31">SUM(L18:L19)</f>
        <v>0</v>
      </c>
      <c r="M21" s="112">
        <v>90.8</v>
      </c>
      <c r="N21" s="113">
        <f>SUM(N18:N20)</f>
        <v>90.8</v>
      </c>
      <c r="O21" s="113">
        <f>SUM(O18:O20)</f>
        <v>47.8</v>
      </c>
      <c r="P21" s="114">
        <f t="shared" si="31"/>
        <v>0</v>
      </c>
      <c r="Q21" s="112">
        <f t="shared" ref="Q21" si="32">T21+R21</f>
        <v>86.5</v>
      </c>
      <c r="R21" s="113">
        <f t="shared" ref="R21:S21" si="33">SUM(R18:R19)</f>
        <v>86.5</v>
      </c>
      <c r="S21" s="113">
        <f t="shared" si="33"/>
        <v>41.4</v>
      </c>
      <c r="T21" s="114">
        <f t="shared" si="31"/>
        <v>0</v>
      </c>
      <c r="U21" s="112">
        <f t="shared" ref="U21" si="34">X21+V21</f>
        <v>86.5</v>
      </c>
      <c r="V21" s="113">
        <f t="shared" ref="V21:W21" si="35">SUM(V18:V19)</f>
        <v>86.5</v>
      </c>
      <c r="W21" s="113">
        <f t="shared" si="35"/>
        <v>41.4</v>
      </c>
      <c r="X21" s="114">
        <f t="shared" si="31"/>
        <v>0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s="3" customFormat="1" ht="25.5" customHeight="1" x14ac:dyDescent="0.2">
      <c r="A22" s="237">
        <v>1</v>
      </c>
      <c r="B22" s="243">
        <v>2</v>
      </c>
      <c r="C22" s="251">
        <v>2</v>
      </c>
      <c r="D22" s="209" t="s">
        <v>14</v>
      </c>
      <c r="E22" s="290" t="s">
        <v>41</v>
      </c>
      <c r="F22" s="295" t="s">
        <v>22</v>
      </c>
      <c r="G22" s="214" t="s">
        <v>16</v>
      </c>
      <c r="H22" s="163" t="s">
        <v>88</v>
      </c>
      <c r="I22" s="115">
        <f t="shared" si="28"/>
        <v>0</v>
      </c>
      <c r="J22" s="61"/>
      <c r="K22" s="44"/>
      <c r="L22" s="45"/>
      <c r="M22" s="48">
        <v>14</v>
      </c>
      <c r="N22" s="61">
        <v>14</v>
      </c>
      <c r="O22" s="44"/>
      <c r="P22" s="45"/>
      <c r="Q22" s="48">
        <f t="shared" ref="Q22:Q23" si="36">R22+T22</f>
        <v>12</v>
      </c>
      <c r="R22" s="44">
        <v>12</v>
      </c>
      <c r="S22" s="44"/>
      <c r="T22" s="45"/>
      <c r="U22" s="48">
        <f t="shared" ref="U22:U23" si="37">V22+X22</f>
        <v>10.4</v>
      </c>
      <c r="V22" s="44">
        <v>10.4</v>
      </c>
      <c r="W22" s="44"/>
      <c r="X22" s="45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s="3" customFormat="1" ht="25.5" customHeight="1" thickBot="1" x14ac:dyDescent="0.25">
      <c r="A23" s="247"/>
      <c r="B23" s="248"/>
      <c r="C23" s="251"/>
      <c r="D23" s="209"/>
      <c r="E23" s="291"/>
      <c r="F23" s="296"/>
      <c r="G23" s="214"/>
      <c r="H23" s="137" t="s">
        <v>93</v>
      </c>
      <c r="I23" s="164">
        <f t="shared" si="28"/>
        <v>12.3</v>
      </c>
      <c r="J23" s="165">
        <v>12.3</v>
      </c>
      <c r="K23" s="166"/>
      <c r="L23" s="52"/>
      <c r="M23" s="164">
        <v>1.8</v>
      </c>
      <c r="N23" s="165">
        <v>1.8</v>
      </c>
      <c r="O23" s="166"/>
      <c r="P23" s="52"/>
      <c r="Q23" s="164">
        <f t="shared" si="36"/>
        <v>0</v>
      </c>
      <c r="R23" s="166"/>
      <c r="S23" s="166"/>
      <c r="T23" s="52"/>
      <c r="U23" s="164">
        <f t="shared" si="37"/>
        <v>0</v>
      </c>
      <c r="V23" s="166"/>
      <c r="W23" s="166"/>
      <c r="X23" s="5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s="4" customFormat="1" ht="25.5" customHeight="1" thickBot="1" x14ac:dyDescent="0.25">
      <c r="A24" s="238"/>
      <c r="B24" s="244"/>
      <c r="C24" s="251"/>
      <c r="D24" s="284"/>
      <c r="E24" s="292"/>
      <c r="F24" s="202" t="s">
        <v>17</v>
      </c>
      <c r="G24" s="203"/>
      <c r="H24" s="204"/>
      <c r="I24" s="40">
        <f>L24+J24</f>
        <v>12.3</v>
      </c>
      <c r="J24" s="35">
        <f>SUM(J22:J23)</f>
        <v>12.3</v>
      </c>
      <c r="K24" s="35">
        <f>SUM(K22:K23)</f>
        <v>0</v>
      </c>
      <c r="L24" s="36">
        <f>SUM(L22:L23)</f>
        <v>0</v>
      </c>
      <c r="M24" s="40">
        <f t="shared" ref="M24" si="38">P24+N24</f>
        <v>15.8</v>
      </c>
      <c r="N24" s="35">
        <f>SUM(N22:N23)</f>
        <v>15.8</v>
      </c>
      <c r="O24" s="35">
        <f>SUM(O22:O23)</f>
        <v>0</v>
      </c>
      <c r="P24" s="36">
        <f>SUM(P22:P23)</f>
        <v>0</v>
      </c>
      <c r="Q24" s="40">
        <f t="shared" ref="Q24" si="39">T24+R24</f>
        <v>12</v>
      </c>
      <c r="R24" s="35">
        <f>SUM(R22:R23)</f>
        <v>12</v>
      </c>
      <c r="S24" s="35">
        <f>SUM(S22:S23)</f>
        <v>0</v>
      </c>
      <c r="T24" s="36">
        <f>SUM(T22:T23)</f>
        <v>0</v>
      </c>
      <c r="U24" s="40">
        <f t="shared" ref="U24" si="40">X24+V24</f>
        <v>10.4</v>
      </c>
      <c r="V24" s="35">
        <f>SUM(V22:V23)</f>
        <v>10.4</v>
      </c>
      <c r="W24" s="35">
        <f>SUM(W22:W23)</f>
        <v>0</v>
      </c>
      <c r="X24" s="36">
        <f>SUM(X22:X23)</f>
        <v>0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s="3" customFormat="1" ht="24" customHeight="1" x14ac:dyDescent="0.2">
      <c r="A25" s="247">
        <v>1</v>
      </c>
      <c r="B25" s="262">
        <v>2</v>
      </c>
      <c r="C25" s="297">
        <v>3</v>
      </c>
      <c r="D25" s="299" t="s">
        <v>105</v>
      </c>
      <c r="E25" s="302" t="s">
        <v>15</v>
      </c>
      <c r="F25" s="213" t="s">
        <v>22</v>
      </c>
      <c r="G25" s="214" t="s">
        <v>23</v>
      </c>
      <c r="H25" s="148" t="s">
        <v>24</v>
      </c>
      <c r="I25" s="48">
        <f t="shared" si="28"/>
        <v>52.8</v>
      </c>
      <c r="J25" s="44">
        <v>52.8</v>
      </c>
      <c r="K25" s="44">
        <v>40.4</v>
      </c>
      <c r="L25" s="45"/>
      <c r="M25" s="109">
        <v>71.900000000000006</v>
      </c>
      <c r="N25" s="101">
        <v>71.900000000000006</v>
      </c>
      <c r="O25" s="101">
        <v>49.8</v>
      </c>
      <c r="P25" s="45"/>
      <c r="Q25" s="48">
        <f t="shared" ref="Q25:Q26" si="41">R25+T25</f>
        <v>78.099999999999994</v>
      </c>
      <c r="R25" s="44">
        <v>78.099999999999994</v>
      </c>
      <c r="S25" s="44">
        <v>54.3</v>
      </c>
      <c r="T25" s="45"/>
      <c r="U25" s="48">
        <f t="shared" ref="U25:U26" si="42">V25+X25</f>
        <v>78.099999999999994</v>
      </c>
      <c r="V25" s="44">
        <v>78.099999999999994</v>
      </c>
      <c r="W25" s="44">
        <v>54.3</v>
      </c>
      <c r="X25" s="45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s="3" customFormat="1" ht="24" customHeight="1" thickBot="1" x14ac:dyDescent="0.25">
      <c r="A26" s="247"/>
      <c r="B26" s="262"/>
      <c r="C26" s="297"/>
      <c r="D26" s="299"/>
      <c r="E26" s="302"/>
      <c r="F26" s="215"/>
      <c r="G26" s="301"/>
      <c r="H26" s="135" t="s">
        <v>89</v>
      </c>
      <c r="I26" s="37">
        <f t="shared" si="28"/>
        <v>94.5</v>
      </c>
      <c r="J26" s="32">
        <v>94.5</v>
      </c>
      <c r="K26" s="32">
        <v>57.8</v>
      </c>
      <c r="L26" s="33"/>
      <c r="M26" s="37">
        <v>111.7</v>
      </c>
      <c r="N26" s="32">
        <v>111.7</v>
      </c>
      <c r="O26" s="32">
        <v>68.7</v>
      </c>
      <c r="P26" s="33"/>
      <c r="Q26" s="37">
        <f t="shared" si="41"/>
        <v>112.9</v>
      </c>
      <c r="R26" s="32">
        <v>112.9</v>
      </c>
      <c r="S26" s="32">
        <v>69</v>
      </c>
      <c r="T26" s="33"/>
      <c r="U26" s="37">
        <f t="shared" si="42"/>
        <v>112.9</v>
      </c>
      <c r="V26" s="32">
        <v>112.9</v>
      </c>
      <c r="W26" s="32">
        <v>69</v>
      </c>
      <c r="X26" s="33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s="4" customFormat="1" ht="24" customHeight="1" thickBot="1" x14ac:dyDescent="0.25">
      <c r="A27" s="238"/>
      <c r="B27" s="257"/>
      <c r="C27" s="298"/>
      <c r="D27" s="299"/>
      <c r="E27" s="303"/>
      <c r="F27" s="202" t="s">
        <v>17</v>
      </c>
      <c r="G27" s="203"/>
      <c r="H27" s="204"/>
      <c r="I27" s="40">
        <f>L27+J27</f>
        <v>147.30000000000001</v>
      </c>
      <c r="J27" s="35">
        <f>SUM(J25:J26)</f>
        <v>147.30000000000001</v>
      </c>
      <c r="K27" s="35">
        <f>SUM(K25:K26)</f>
        <v>98.199999999999989</v>
      </c>
      <c r="L27" s="36">
        <f t="shared" ref="L27:X27" si="43">SUM(L25:L26)</f>
        <v>0</v>
      </c>
      <c r="M27" s="40">
        <f t="shared" ref="M27" si="44">P27+N27</f>
        <v>183.60000000000002</v>
      </c>
      <c r="N27" s="35">
        <f t="shared" ref="N27" si="45">SUM(N25:N26)</f>
        <v>183.60000000000002</v>
      </c>
      <c r="O27" s="35">
        <f t="shared" ref="O27" si="46">SUM(O25:O26)</f>
        <v>118.5</v>
      </c>
      <c r="P27" s="36">
        <f t="shared" si="43"/>
        <v>0</v>
      </c>
      <c r="Q27" s="40">
        <f t="shared" ref="Q27" si="47">T27+R27</f>
        <v>191</v>
      </c>
      <c r="R27" s="35">
        <f t="shared" ref="R27" si="48">SUM(R25:R26)</f>
        <v>191</v>
      </c>
      <c r="S27" s="35">
        <f t="shared" ref="S27" si="49">SUM(S25:S26)</f>
        <v>123.3</v>
      </c>
      <c r="T27" s="36">
        <f t="shared" si="43"/>
        <v>0</v>
      </c>
      <c r="U27" s="40">
        <f t="shared" ref="U27" si="50">X27+V27</f>
        <v>191</v>
      </c>
      <c r="V27" s="35">
        <f t="shared" ref="V27" si="51">SUM(V25:V26)</f>
        <v>191</v>
      </c>
      <c r="W27" s="35">
        <f t="shared" ref="W27" si="52">SUM(W25:W26)</f>
        <v>123.3</v>
      </c>
      <c r="X27" s="36">
        <f t="shared" si="43"/>
        <v>0</v>
      </c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s="3" customFormat="1" ht="13.5" customHeight="1" x14ac:dyDescent="0.2">
      <c r="A28" s="247">
        <v>1</v>
      </c>
      <c r="B28" s="248">
        <v>2</v>
      </c>
      <c r="C28" s="251">
        <v>4</v>
      </c>
      <c r="D28" s="284" t="s">
        <v>107</v>
      </c>
      <c r="E28" s="226" t="s">
        <v>15</v>
      </c>
      <c r="F28" s="213" t="s">
        <v>22</v>
      </c>
      <c r="G28" s="304" t="s">
        <v>25</v>
      </c>
      <c r="H28" s="134" t="s">
        <v>24</v>
      </c>
      <c r="I28" s="48">
        <f t="shared" si="28"/>
        <v>27.1</v>
      </c>
      <c r="J28" s="49">
        <v>27.1</v>
      </c>
      <c r="K28" s="49">
        <v>17.5</v>
      </c>
      <c r="L28" s="50"/>
      <c r="M28" s="109">
        <v>36.6</v>
      </c>
      <c r="N28" s="49">
        <v>35.799999999999997</v>
      </c>
      <c r="O28" s="49">
        <v>21.5</v>
      </c>
      <c r="P28" s="50">
        <v>0.8</v>
      </c>
      <c r="Q28" s="48">
        <f t="shared" ref="Q28:Q30" si="53">R28+T28</f>
        <v>37.6</v>
      </c>
      <c r="R28" s="49">
        <v>37.6</v>
      </c>
      <c r="S28" s="49">
        <v>23.4</v>
      </c>
      <c r="T28" s="50"/>
      <c r="U28" s="48">
        <f t="shared" ref="U28:U30" si="54">V28+X28</f>
        <v>37.6</v>
      </c>
      <c r="V28" s="101">
        <v>37.6</v>
      </c>
      <c r="W28" s="101">
        <v>23.4</v>
      </c>
      <c r="X28" s="10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s="3" customFormat="1" ht="13.5" customHeight="1" x14ac:dyDescent="0.2">
      <c r="A29" s="247"/>
      <c r="B29" s="248"/>
      <c r="C29" s="251"/>
      <c r="D29" s="284"/>
      <c r="E29" s="226"/>
      <c r="F29" s="214"/>
      <c r="G29" s="304"/>
      <c r="H29" s="134" t="s">
        <v>26</v>
      </c>
      <c r="I29" s="48">
        <f t="shared" si="28"/>
        <v>80.400000000000006</v>
      </c>
      <c r="J29" s="63">
        <v>80.400000000000006</v>
      </c>
      <c r="K29" s="63">
        <v>56.4</v>
      </c>
      <c r="L29" s="51"/>
      <c r="M29" s="48">
        <f t="shared" ref="M29:M30" si="55">N29+P29</f>
        <v>84.3</v>
      </c>
      <c r="N29" s="63">
        <v>84.3</v>
      </c>
      <c r="O29" s="63">
        <v>59</v>
      </c>
      <c r="P29" s="51"/>
      <c r="Q29" s="48">
        <f t="shared" si="53"/>
        <v>80.400000000000006</v>
      </c>
      <c r="R29" s="63">
        <v>80.400000000000006</v>
      </c>
      <c r="S29" s="63">
        <v>56.4</v>
      </c>
      <c r="T29" s="51"/>
      <c r="U29" s="48">
        <f t="shared" si="54"/>
        <v>80.400000000000006</v>
      </c>
      <c r="V29" s="63">
        <v>80.400000000000006</v>
      </c>
      <c r="W29" s="63">
        <v>56.4</v>
      </c>
      <c r="X29" s="5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s="3" customFormat="1" ht="13.5" customHeight="1" thickBot="1" x14ac:dyDescent="0.25">
      <c r="A30" s="247"/>
      <c r="B30" s="248"/>
      <c r="C30" s="251"/>
      <c r="D30" s="284"/>
      <c r="E30" s="226"/>
      <c r="F30" s="215"/>
      <c r="G30" s="304"/>
      <c r="H30" s="136" t="s">
        <v>27</v>
      </c>
      <c r="I30" s="48">
        <f t="shared" si="28"/>
        <v>4</v>
      </c>
      <c r="J30" s="32">
        <v>0.5</v>
      </c>
      <c r="K30" s="32"/>
      <c r="L30" s="33">
        <v>3.5</v>
      </c>
      <c r="M30" s="48">
        <f t="shared" si="55"/>
        <v>4</v>
      </c>
      <c r="N30" s="32">
        <v>2</v>
      </c>
      <c r="O30" s="32"/>
      <c r="P30" s="33">
        <v>2</v>
      </c>
      <c r="Q30" s="48">
        <f t="shared" si="53"/>
        <v>4</v>
      </c>
      <c r="R30" s="32">
        <v>4</v>
      </c>
      <c r="S30" s="32"/>
      <c r="T30" s="33"/>
      <c r="U30" s="48">
        <f t="shared" si="54"/>
        <v>5</v>
      </c>
      <c r="V30" s="32">
        <v>5</v>
      </c>
      <c r="W30" s="32"/>
      <c r="X30" s="5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s="4" customFormat="1" ht="13.5" customHeight="1" thickBot="1" x14ac:dyDescent="0.25">
      <c r="A31" s="238"/>
      <c r="B31" s="244"/>
      <c r="C31" s="251"/>
      <c r="D31" s="284"/>
      <c r="E31" s="227"/>
      <c r="F31" s="202" t="s">
        <v>17</v>
      </c>
      <c r="G31" s="203"/>
      <c r="H31" s="204"/>
      <c r="I31" s="40">
        <f>L31+J31</f>
        <v>111.5</v>
      </c>
      <c r="J31" s="35">
        <f>SUM(J28:J30)</f>
        <v>108</v>
      </c>
      <c r="K31" s="35">
        <f>SUM(K28:K30)</f>
        <v>73.900000000000006</v>
      </c>
      <c r="L31" s="47">
        <f>SUM(L28:L30)</f>
        <v>3.5</v>
      </c>
      <c r="M31" s="40">
        <f>P31+N31</f>
        <v>124.89999999999999</v>
      </c>
      <c r="N31" s="35">
        <f t="shared" ref="N31:P31" si="56">SUM(N28:N30)</f>
        <v>122.1</v>
      </c>
      <c r="O31" s="35">
        <f t="shared" si="56"/>
        <v>80.5</v>
      </c>
      <c r="P31" s="47">
        <f t="shared" si="56"/>
        <v>2.8</v>
      </c>
      <c r="Q31" s="40">
        <f>T31+R31</f>
        <v>122</v>
      </c>
      <c r="R31" s="35">
        <f t="shared" ref="R31:T31" si="57">SUM(R28:R30)</f>
        <v>122</v>
      </c>
      <c r="S31" s="35">
        <f t="shared" si="57"/>
        <v>79.8</v>
      </c>
      <c r="T31" s="47">
        <f t="shared" si="57"/>
        <v>0</v>
      </c>
      <c r="U31" s="40">
        <f>X31+V31</f>
        <v>123</v>
      </c>
      <c r="V31" s="35">
        <f t="shared" ref="V31:X31" si="58">SUM(V28:V30)</f>
        <v>123</v>
      </c>
      <c r="W31" s="35">
        <f t="shared" si="58"/>
        <v>79.8</v>
      </c>
      <c r="X31" s="79">
        <f t="shared" si="58"/>
        <v>0</v>
      </c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s="4" customFormat="1" ht="13.5" customHeight="1" x14ac:dyDescent="0.2">
      <c r="A32" s="237">
        <v>1</v>
      </c>
      <c r="B32" s="243">
        <v>2</v>
      </c>
      <c r="C32" s="245">
        <v>5</v>
      </c>
      <c r="D32" s="208" t="s">
        <v>106</v>
      </c>
      <c r="E32" s="229" t="s">
        <v>41</v>
      </c>
      <c r="F32" s="213" t="s">
        <v>92</v>
      </c>
      <c r="G32" s="246" t="s">
        <v>18</v>
      </c>
      <c r="H32" s="132" t="s">
        <v>88</v>
      </c>
      <c r="I32" s="48">
        <f t="shared" ref="I32:I33" si="59">J32+L32</f>
        <v>23.2</v>
      </c>
      <c r="J32" s="53">
        <v>23.2</v>
      </c>
      <c r="K32" s="53"/>
      <c r="L32" s="54"/>
      <c r="M32" s="109">
        <v>27.2</v>
      </c>
      <c r="N32" s="53">
        <v>27.2</v>
      </c>
      <c r="O32" s="53"/>
      <c r="P32" s="54"/>
      <c r="Q32" s="48">
        <f t="shared" ref="Q32:Q33" si="60">R32+T32</f>
        <v>22.6</v>
      </c>
      <c r="R32" s="53">
        <v>22.6</v>
      </c>
      <c r="S32" s="53"/>
      <c r="T32" s="54"/>
      <c r="U32" s="48">
        <f t="shared" ref="U32:U33" si="61">V32+X32</f>
        <v>24.8</v>
      </c>
      <c r="V32" s="53">
        <v>24.8</v>
      </c>
      <c r="W32" s="53"/>
      <c r="X32" s="77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9" s="4" customFormat="1" ht="13.5" customHeight="1" thickBot="1" x14ac:dyDescent="0.25">
      <c r="A33" s="247"/>
      <c r="B33" s="248"/>
      <c r="C33" s="214"/>
      <c r="D33" s="249"/>
      <c r="E33" s="211"/>
      <c r="F33" s="214"/>
      <c r="G33" s="245"/>
      <c r="H33" s="137" t="s">
        <v>93</v>
      </c>
      <c r="I33" s="37">
        <f t="shared" si="59"/>
        <v>37.4</v>
      </c>
      <c r="J33" s="55">
        <v>37.4</v>
      </c>
      <c r="K33" s="55"/>
      <c r="L33" s="56"/>
      <c r="M33" s="110"/>
      <c r="N33" s="55"/>
      <c r="O33" s="55"/>
      <c r="P33" s="56"/>
      <c r="Q33" s="37">
        <f t="shared" si="60"/>
        <v>0</v>
      </c>
      <c r="R33" s="55"/>
      <c r="S33" s="55"/>
      <c r="T33" s="56"/>
      <c r="U33" s="37">
        <f t="shared" si="61"/>
        <v>0</v>
      </c>
      <c r="V33" s="55"/>
      <c r="W33" s="55"/>
      <c r="X33" s="78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9" s="4" customFormat="1" ht="13.5" customHeight="1" thickBot="1" x14ac:dyDescent="0.25">
      <c r="A34" s="238"/>
      <c r="B34" s="244"/>
      <c r="C34" s="214"/>
      <c r="D34" s="249"/>
      <c r="E34" s="230"/>
      <c r="F34" s="202" t="s">
        <v>17</v>
      </c>
      <c r="G34" s="203"/>
      <c r="H34" s="204"/>
      <c r="I34" s="188">
        <f>L34+J34</f>
        <v>60.599999999999994</v>
      </c>
      <c r="J34" s="189">
        <f>SUM(J32:J33)</f>
        <v>60.599999999999994</v>
      </c>
      <c r="K34" s="189">
        <f>SUM(K32:K33)</f>
        <v>0</v>
      </c>
      <c r="L34" s="190">
        <f>SUM(L32:L33)</f>
        <v>0</v>
      </c>
      <c r="M34" s="188">
        <f t="shared" ref="M34" si="62">P34+N34</f>
        <v>27.2</v>
      </c>
      <c r="N34" s="189">
        <f>SUM(N32:N33)</f>
        <v>27.2</v>
      </c>
      <c r="O34" s="189">
        <f>SUM(O32:O33)</f>
        <v>0</v>
      </c>
      <c r="P34" s="190">
        <f>SUM(P32:P33)</f>
        <v>0</v>
      </c>
      <c r="Q34" s="188">
        <f t="shared" ref="Q34:Q39" si="63">T34+R34</f>
        <v>22.6</v>
      </c>
      <c r="R34" s="189">
        <f>SUM(R32:R33)</f>
        <v>22.6</v>
      </c>
      <c r="S34" s="189">
        <f>SUM(S32:S33)</f>
        <v>0</v>
      </c>
      <c r="T34" s="190">
        <f>SUM(T32:T33)</f>
        <v>0</v>
      </c>
      <c r="U34" s="188">
        <f t="shared" ref="U34" si="64">X34+V34</f>
        <v>24.8</v>
      </c>
      <c r="V34" s="189">
        <f>SUM(V32:V33)</f>
        <v>24.8</v>
      </c>
      <c r="W34" s="189">
        <f>SUM(W32:W33)</f>
        <v>0</v>
      </c>
      <c r="X34" s="190">
        <f>SUM(X32:X33)</f>
        <v>0</v>
      </c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9" s="4" customFormat="1" ht="19.5" customHeight="1" x14ac:dyDescent="0.2">
      <c r="A35" s="237">
        <v>1</v>
      </c>
      <c r="B35" s="243">
        <v>2</v>
      </c>
      <c r="C35" s="245">
        <v>6</v>
      </c>
      <c r="D35" s="208" t="s">
        <v>110</v>
      </c>
      <c r="E35" s="293" t="s">
        <v>15</v>
      </c>
      <c r="F35" s="213" t="s">
        <v>92</v>
      </c>
      <c r="G35" s="213" t="s">
        <v>111</v>
      </c>
      <c r="H35" s="186" t="s">
        <v>24</v>
      </c>
      <c r="I35" s="199"/>
      <c r="J35" s="95"/>
      <c r="K35" s="95"/>
      <c r="L35" s="98"/>
      <c r="M35" s="196"/>
      <c r="N35" s="95"/>
      <c r="O35" s="95"/>
      <c r="P35" s="98"/>
      <c r="Q35" s="158"/>
      <c r="R35" s="95"/>
      <c r="S35" s="95"/>
      <c r="T35" s="98"/>
      <c r="U35" s="158">
        <v>11.7</v>
      </c>
      <c r="V35" s="95">
        <v>11.7</v>
      </c>
      <c r="W35" s="95"/>
      <c r="X35" s="98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9" s="4" customFormat="1" ht="18.75" customHeight="1" x14ac:dyDescent="0.2">
      <c r="A36" s="247"/>
      <c r="B36" s="248"/>
      <c r="C36" s="214"/>
      <c r="D36" s="249"/>
      <c r="E36" s="230"/>
      <c r="F36" s="214"/>
      <c r="G36" s="214"/>
      <c r="H36" s="187" t="s">
        <v>113</v>
      </c>
      <c r="I36" s="192"/>
      <c r="J36" s="191"/>
      <c r="K36" s="191"/>
      <c r="L36" s="193"/>
      <c r="M36" s="197"/>
      <c r="N36" s="191"/>
      <c r="O36" s="191"/>
      <c r="P36" s="193"/>
      <c r="Q36" s="159"/>
      <c r="R36" s="191"/>
      <c r="S36" s="191"/>
      <c r="T36" s="193"/>
      <c r="U36" s="159">
        <v>11.7</v>
      </c>
      <c r="V36" s="191">
        <v>11.7</v>
      </c>
      <c r="W36" s="191"/>
      <c r="X36" s="193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9" s="4" customFormat="1" ht="17.25" customHeight="1" thickBot="1" x14ac:dyDescent="0.25">
      <c r="A37" s="247"/>
      <c r="B37" s="248"/>
      <c r="C37" s="214"/>
      <c r="D37" s="249"/>
      <c r="E37" s="230"/>
      <c r="F37" s="215"/>
      <c r="G37" s="215"/>
      <c r="H37" s="185" t="s">
        <v>112</v>
      </c>
      <c r="I37" s="200"/>
      <c r="J37" s="194"/>
      <c r="K37" s="194"/>
      <c r="L37" s="195"/>
      <c r="M37" s="198"/>
      <c r="N37" s="194"/>
      <c r="O37" s="194"/>
      <c r="P37" s="195"/>
      <c r="Q37" s="160"/>
      <c r="R37" s="194"/>
      <c r="S37" s="194"/>
      <c r="T37" s="195"/>
      <c r="U37" s="160">
        <v>131.69999999999999</v>
      </c>
      <c r="V37" s="194">
        <v>131.69999999999999</v>
      </c>
      <c r="W37" s="194"/>
      <c r="X37" s="195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9" s="4" customFormat="1" ht="21.75" customHeight="1" thickBot="1" x14ac:dyDescent="0.25">
      <c r="A38" s="238"/>
      <c r="B38" s="244"/>
      <c r="C38" s="214"/>
      <c r="D38" s="249"/>
      <c r="E38" s="230"/>
      <c r="F38" s="202" t="s">
        <v>17</v>
      </c>
      <c r="G38" s="203"/>
      <c r="H38" s="204"/>
      <c r="I38" s="112">
        <f>L38+J38</f>
        <v>0</v>
      </c>
      <c r="J38" s="113">
        <f>SUM(J35:J35)</f>
        <v>0</v>
      </c>
      <c r="K38" s="113">
        <f>SUM(K35:K35)</f>
        <v>0</v>
      </c>
      <c r="L38" s="114">
        <f>SUM(L35:L35)</f>
        <v>0</v>
      </c>
      <c r="M38" s="112">
        <f t="shared" ref="M38" si="65">P38+N38</f>
        <v>0</v>
      </c>
      <c r="N38" s="113">
        <f>SUM(N35:N35)</f>
        <v>0</v>
      </c>
      <c r="O38" s="113">
        <f>SUM(O35:O35)</f>
        <v>0</v>
      </c>
      <c r="P38" s="114">
        <f>SUM(P35:P35)</f>
        <v>0</v>
      </c>
      <c r="Q38" s="112">
        <f t="shared" ref="Q38" si="66">T38+R38</f>
        <v>0</v>
      </c>
      <c r="R38" s="113">
        <f>SUM(R35:R35)</f>
        <v>0</v>
      </c>
      <c r="S38" s="113">
        <f>SUM(S35:S35)</f>
        <v>0</v>
      </c>
      <c r="T38" s="114">
        <f>SUM(T35:T35)</f>
        <v>0</v>
      </c>
      <c r="U38" s="112">
        <f>X38+V38</f>
        <v>155.1</v>
      </c>
      <c r="V38" s="113">
        <f>SUM(V35:V37)</f>
        <v>155.1</v>
      </c>
      <c r="W38" s="113">
        <f>SUM(W35:W35)</f>
        <v>0</v>
      </c>
      <c r="X38" s="114">
        <f>SUM(X35:X35)</f>
        <v>0</v>
      </c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9" s="5" customFormat="1" ht="13.5" customHeight="1" thickBot="1" x14ac:dyDescent="0.25">
      <c r="A39" s="138">
        <v>1</v>
      </c>
      <c r="B39" s="139">
        <v>2</v>
      </c>
      <c r="C39" s="263" t="s">
        <v>19</v>
      </c>
      <c r="D39" s="264"/>
      <c r="E39" s="264"/>
      <c r="F39" s="265"/>
      <c r="G39" s="265"/>
      <c r="H39" s="300"/>
      <c r="I39" s="41">
        <f>L39+J39</f>
        <v>417.5</v>
      </c>
      <c r="J39" s="42">
        <f>SUM(J21,J24,J27,J31,J34)</f>
        <v>414</v>
      </c>
      <c r="K39" s="42">
        <f>SUM(K21,K24,K27,K31,K34)</f>
        <v>216.6</v>
      </c>
      <c r="L39" s="43">
        <f>SUM(L21,L24,L27,L31,L34)</f>
        <v>3.5</v>
      </c>
      <c r="M39" s="41">
        <f>P39+N39</f>
        <v>442.30000000000007</v>
      </c>
      <c r="N39" s="42">
        <f>SUM(N21,N24,N27,N31,N34)</f>
        <v>439.50000000000006</v>
      </c>
      <c r="O39" s="42">
        <f>SUM(O21,O24,O27,O31,O34)</f>
        <v>246.8</v>
      </c>
      <c r="P39" s="43">
        <f>SUM(P21,P24,P27,P31,P34)</f>
        <v>2.8</v>
      </c>
      <c r="Q39" s="41">
        <f t="shared" si="63"/>
        <v>434.1</v>
      </c>
      <c r="R39" s="42">
        <f>SUM(R21,R24,R27,R31,R34)</f>
        <v>434.1</v>
      </c>
      <c r="S39" s="42">
        <f>SUM(S21,S24,S27,S31,S34)</f>
        <v>244.5</v>
      </c>
      <c r="T39" s="43">
        <f>SUM(T21,T24,T27,T31,T34)</f>
        <v>0</v>
      </c>
      <c r="U39" s="41">
        <f>X39+V39</f>
        <v>590.79999999999995</v>
      </c>
      <c r="V39" s="42">
        <f>SUM(V21,V24,V27,V31,V34,V38)</f>
        <v>590.79999999999995</v>
      </c>
      <c r="W39" s="42">
        <f>SUM(W21,W24,W27,W31,W34)</f>
        <v>244.5</v>
      </c>
      <c r="X39" s="80">
        <f>SUM(X21,X24,X27,X31,X34)</f>
        <v>0</v>
      </c>
      <c r="Y39" s="13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9" s="5" customFormat="1" ht="13.5" customHeight="1" thickBot="1" x14ac:dyDescent="0.25">
      <c r="A40" s="138">
        <v>1</v>
      </c>
      <c r="B40" s="140">
        <v>3</v>
      </c>
      <c r="C40" s="266" t="s">
        <v>43</v>
      </c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9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9" s="3" customFormat="1" ht="39" customHeight="1" thickBot="1" x14ac:dyDescent="0.25">
      <c r="A41" s="237">
        <v>1</v>
      </c>
      <c r="B41" s="243">
        <v>3</v>
      </c>
      <c r="C41" s="251">
        <v>1</v>
      </c>
      <c r="D41" s="228" t="s">
        <v>32</v>
      </c>
      <c r="E41" s="226" t="s">
        <v>33</v>
      </c>
      <c r="F41" s="123" t="s">
        <v>51</v>
      </c>
      <c r="G41" s="124" t="s">
        <v>34</v>
      </c>
      <c r="H41" s="125" t="s">
        <v>24</v>
      </c>
      <c r="I41" s="37">
        <f t="shared" ref="I41:I51" si="67">J41+L41</f>
        <v>31.2</v>
      </c>
      <c r="J41" s="32">
        <v>31.2</v>
      </c>
      <c r="K41" s="32">
        <v>23.8</v>
      </c>
      <c r="L41" s="33"/>
      <c r="M41" s="37">
        <f t="shared" ref="M41:M52" si="68">N41+P41</f>
        <v>31.2</v>
      </c>
      <c r="N41" s="32">
        <v>31.2</v>
      </c>
      <c r="O41" s="32">
        <v>23.8</v>
      </c>
      <c r="P41" s="33"/>
      <c r="Q41" s="37">
        <f t="shared" ref="Q41:Q52" si="69">R41+T41</f>
        <v>31.2</v>
      </c>
      <c r="R41" s="32">
        <v>31.2</v>
      </c>
      <c r="S41" s="32">
        <v>23.8</v>
      </c>
      <c r="T41" s="33"/>
      <c r="U41" s="37">
        <f t="shared" ref="U41:U52" si="70">V41+X41</f>
        <v>31.2</v>
      </c>
      <c r="V41" s="32">
        <v>31.2</v>
      </c>
      <c r="W41" s="32">
        <v>23.8</v>
      </c>
      <c r="X41" s="33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9" s="4" customFormat="1" ht="33.75" customHeight="1" thickBot="1" x14ac:dyDescent="0.25">
      <c r="A42" s="238"/>
      <c r="B42" s="244"/>
      <c r="C42" s="251"/>
      <c r="D42" s="228"/>
      <c r="E42" s="227"/>
      <c r="F42" s="202" t="s">
        <v>17</v>
      </c>
      <c r="G42" s="203"/>
      <c r="H42" s="204"/>
      <c r="I42" s="34">
        <f>J42+L42</f>
        <v>31.2</v>
      </c>
      <c r="J42" s="35">
        <f>J41</f>
        <v>31.2</v>
      </c>
      <c r="K42" s="35">
        <f t="shared" ref="K42" si="71">K41</f>
        <v>23.8</v>
      </c>
      <c r="L42" s="35">
        <f t="shared" ref="L42" si="72">L41</f>
        <v>0</v>
      </c>
      <c r="M42" s="34">
        <f t="shared" si="68"/>
        <v>31.2</v>
      </c>
      <c r="N42" s="35">
        <f t="shared" ref="N42" si="73">N41</f>
        <v>31.2</v>
      </c>
      <c r="O42" s="35">
        <f t="shared" ref="O42" si="74">O41</f>
        <v>23.8</v>
      </c>
      <c r="P42" s="35">
        <f t="shared" ref="P42" si="75">P41</f>
        <v>0</v>
      </c>
      <c r="Q42" s="34">
        <f t="shared" si="69"/>
        <v>31.2</v>
      </c>
      <c r="R42" s="35">
        <f t="shared" ref="R42" si="76">R41</f>
        <v>31.2</v>
      </c>
      <c r="S42" s="35">
        <f t="shared" ref="S42" si="77">S41</f>
        <v>23.8</v>
      </c>
      <c r="T42" s="35">
        <f t="shared" ref="T42" si="78">T41</f>
        <v>0</v>
      </c>
      <c r="U42" s="34">
        <f t="shared" si="70"/>
        <v>31.2</v>
      </c>
      <c r="V42" s="35">
        <f t="shared" ref="V42" si="79">V41</f>
        <v>31.2</v>
      </c>
      <c r="W42" s="35">
        <f t="shared" ref="W42" si="80">W41</f>
        <v>23.8</v>
      </c>
      <c r="X42" s="36">
        <f t="shared" ref="X42" si="81">X41</f>
        <v>0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9" s="3" customFormat="1" ht="33.75" customHeight="1" thickBot="1" x14ac:dyDescent="0.25">
      <c r="A43" s="237">
        <v>1</v>
      </c>
      <c r="B43" s="243">
        <v>3</v>
      </c>
      <c r="C43" s="251">
        <v>2</v>
      </c>
      <c r="D43" s="208" t="s">
        <v>42</v>
      </c>
      <c r="E43" s="226" t="s">
        <v>33</v>
      </c>
      <c r="F43" s="123" t="s">
        <v>53</v>
      </c>
      <c r="G43" s="124" t="s">
        <v>67</v>
      </c>
      <c r="H43" s="125" t="s">
        <v>24</v>
      </c>
      <c r="I43" s="37">
        <f t="shared" si="67"/>
        <v>59</v>
      </c>
      <c r="J43" s="32">
        <v>59</v>
      </c>
      <c r="K43" s="32">
        <v>45</v>
      </c>
      <c r="L43" s="33"/>
      <c r="M43" s="110">
        <v>59</v>
      </c>
      <c r="N43" s="111">
        <v>59</v>
      </c>
      <c r="O43" s="111">
        <v>45</v>
      </c>
      <c r="P43" s="33"/>
      <c r="Q43" s="37">
        <f t="shared" si="69"/>
        <v>0</v>
      </c>
      <c r="R43" s="32"/>
      <c r="S43" s="32"/>
      <c r="T43" s="33"/>
      <c r="U43" s="37">
        <f t="shared" si="70"/>
        <v>0</v>
      </c>
      <c r="V43" s="32"/>
      <c r="W43" s="32"/>
      <c r="X43" s="33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9" s="4" customFormat="1" ht="33.75" customHeight="1" thickBot="1" x14ac:dyDescent="0.25">
      <c r="A44" s="238"/>
      <c r="B44" s="244"/>
      <c r="C44" s="251"/>
      <c r="D44" s="209"/>
      <c r="E44" s="227"/>
      <c r="F44" s="202" t="s">
        <v>17</v>
      </c>
      <c r="G44" s="203"/>
      <c r="H44" s="204"/>
      <c r="I44" s="34">
        <f>J44+L44</f>
        <v>59</v>
      </c>
      <c r="J44" s="35">
        <f>J43</f>
        <v>59</v>
      </c>
      <c r="K44" s="35">
        <f t="shared" ref="K44" si="82">K43</f>
        <v>45</v>
      </c>
      <c r="L44" s="35">
        <f t="shared" ref="L44" si="83">L43</f>
        <v>0</v>
      </c>
      <c r="M44" s="34">
        <f t="shared" si="68"/>
        <v>59</v>
      </c>
      <c r="N44" s="35">
        <f t="shared" ref="N44" si="84">N43</f>
        <v>59</v>
      </c>
      <c r="O44" s="35">
        <f t="shared" ref="O44" si="85">O43</f>
        <v>45</v>
      </c>
      <c r="P44" s="35">
        <f t="shared" ref="P44" si="86">P43</f>
        <v>0</v>
      </c>
      <c r="Q44" s="34">
        <f t="shared" si="69"/>
        <v>0</v>
      </c>
      <c r="R44" s="35">
        <f t="shared" ref="R44" si="87">R43</f>
        <v>0</v>
      </c>
      <c r="S44" s="35">
        <f t="shared" ref="S44" si="88">S43</f>
        <v>0</v>
      </c>
      <c r="T44" s="35">
        <f t="shared" ref="T44" si="89">T43</f>
        <v>0</v>
      </c>
      <c r="U44" s="34">
        <f t="shared" si="70"/>
        <v>0</v>
      </c>
      <c r="V44" s="35">
        <f t="shared" ref="V44" si="90">V43</f>
        <v>0</v>
      </c>
      <c r="W44" s="35">
        <f t="shared" ref="W44" si="91">W43</f>
        <v>0</v>
      </c>
      <c r="X44" s="36">
        <f t="shared" ref="X44" si="92">X43</f>
        <v>0</v>
      </c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9" s="2" customFormat="1" ht="36" customHeight="1" thickBot="1" x14ac:dyDescent="0.25">
      <c r="A45" s="237">
        <v>1</v>
      </c>
      <c r="B45" s="256">
        <v>3</v>
      </c>
      <c r="C45" s="306">
        <v>3</v>
      </c>
      <c r="D45" s="233" t="s">
        <v>61</v>
      </c>
      <c r="E45" s="231" t="s">
        <v>33</v>
      </c>
      <c r="F45" s="141" t="s">
        <v>77</v>
      </c>
      <c r="G45" s="142" t="s">
        <v>66</v>
      </c>
      <c r="H45" s="125" t="s">
        <v>24</v>
      </c>
      <c r="I45" s="37">
        <f t="shared" si="67"/>
        <v>65</v>
      </c>
      <c r="J45" s="57"/>
      <c r="K45" s="57"/>
      <c r="L45" s="58">
        <v>65</v>
      </c>
      <c r="M45" s="37">
        <f t="shared" si="68"/>
        <v>30</v>
      </c>
      <c r="N45" s="57"/>
      <c r="O45" s="57"/>
      <c r="P45" s="58">
        <v>30</v>
      </c>
      <c r="Q45" s="37">
        <f t="shared" si="69"/>
        <v>0</v>
      </c>
      <c r="R45" s="57"/>
      <c r="S45" s="57"/>
      <c r="T45" s="81"/>
      <c r="U45" s="37">
        <f t="shared" si="70"/>
        <v>0</v>
      </c>
      <c r="V45" s="57"/>
      <c r="W45" s="57"/>
      <c r="X45" s="82"/>
    </row>
    <row r="46" spans="1:39" s="4" customFormat="1" ht="26.25" customHeight="1" thickBot="1" x14ac:dyDescent="0.25">
      <c r="A46" s="238"/>
      <c r="B46" s="257"/>
      <c r="C46" s="298"/>
      <c r="D46" s="234"/>
      <c r="E46" s="232"/>
      <c r="F46" s="202" t="s">
        <v>17</v>
      </c>
      <c r="G46" s="203"/>
      <c r="H46" s="204"/>
      <c r="I46" s="34">
        <f>J46+L46</f>
        <v>65</v>
      </c>
      <c r="J46" s="35">
        <f>J45</f>
        <v>0</v>
      </c>
      <c r="K46" s="35">
        <f t="shared" ref="K46" si="93">K45</f>
        <v>0</v>
      </c>
      <c r="L46" s="35">
        <f t="shared" ref="L46" si="94">L45</f>
        <v>65</v>
      </c>
      <c r="M46" s="34">
        <f t="shared" si="68"/>
        <v>30</v>
      </c>
      <c r="N46" s="35">
        <f t="shared" ref="N46" si="95">N45</f>
        <v>0</v>
      </c>
      <c r="O46" s="35">
        <f t="shared" ref="O46" si="96">O45</f>
        <v>0</v>
      </c>
      <c r="P46" s="35">
        <f t="shared" ref="P46" si="97">P45</f>
        <v>30</v>
      </c>
      <c r="Q46" s="34">
        <f t="shared" si="69"/>
        <v>0</v>
      </c>
      <c r="R46" s="35">
        <f t="shared" ref="R46" si="98">R45</f>
        <v>0</v>
      </c>
      <c r="S46" s="35">
        <f t="shared" ref="S46" si="99">S45</f>
        <v>0</v>
      </c>
      <c r="T46" s="35">
        <f t="shared" ref="T46" si="100">T45</f>
        <v>0</v>
      </c>
      <c r="U46" s="34">
        <f t="shared" si="70"/>
        <v>0</v>
      </c>
      <c r="V46" s="35">
        <f t="shared" ref="V46" si="101">V45</f>
        <v>0</v>
      </c>
      <c r="W46" s="35">
        <f t="shared" ref="W46" si="102">W45</f>
        <v>0</v>
      </c>
      <c r="X46" s="36">
        <f t="shared" ref="X46" si="103">X45</f>
        <v>0</v>
      </c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9" s="6" customFormat="1" ht="16.5" customHeight="1" thickBot="1" x14ac:dyDescent="0.25">
      <c r="A47" s="237">
        <v>1</v>
      </c>
      <c r="B47" s="256">
        <v>3</v>
      </c>
      <c r="C47" s="245">
        <v>4</v>
      </c>
      <c r="D47" s="228" t="s">
        <v>40</v>
      </c>
      <c r="E47" s="250" t="s">
        <v>39</v>
      </c>
      <c r="F47" s="143" t="s">
        <v>51</v>
      </c>
      <c r="G47" s="144" t="s">
        <v>76</v>
      </c>
      <c r="H47" s="145" t="s">
        <v>24</v>
      </c>
      <c r="I47" s="37">
        <f t="shared" si="67"/>
        <v>21.9</v>
      </c>
      <c r="J47" s="32">
        <v>21.9</v>
      </c>
      <c r="K47" s="32"/>
      <c r="L47" s="33"/>
      <c r="M47" s="37">
        <f t="shared" si="68"/>
        <v>0</v>
      </c>
      <c r="N47" s="32"/>
      <c r="O47" s="32"/>
      <c r="P47" s="33"/>
      <c r="Q47" s="37">
        <f t="shared" si="69"/>
        <v>0</v>
      </c>
      <c r="R47" s="32"/>
      <c r="S47" s="32"/>
      <c r="T47" s="33"/>
      <c r="U47" s="37">
        <f t="shared" si="70"/>
        <v>0</v>
      </c>
      <c r="V47" s="32"/>
      <c r="W47" s="32"/>
      <c r="X47" s="3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</row>
    <row r="48" spans="1:39" s="4" customFormat="1" ht="18" customHeight="1" thickBot="1" x14ac:dyDescent="0.25">
      <c r="A48" s="238"/>
      <c r="B48" s="257"/>
      <c r="C48" s="246"/>
      <c r="D48" s="228"/>
      <c r="E48" s="305"/>
      <c r="F48" s="202" t="s">
        <v>17</v>
      </c>
      <c r="G48" s="203"/>
      <c r="H48" s="204"/>
      <c r="I48" s="34">
        <f>J48+L48</f>
        <v>21.9</v>
      </c>
      <c r="J48" s="35">
        <f>J47</f>
        <v>21.9</v>
      </c>
      <c r="K48" s="35">
        <f t="shared" ref="K48" si="104">K47</f>
        <v>0</v>
      </c>
      <c r="L48" s="35">
        <f t="shared" ref="L48" si="105">L47</f>
        <v>0</v>
      </c>
      <c r="M48" s="34">
        <f t="shared" si="68"/>
        <v>0</v>
      </c>
      <c r="N48" s="35">
        <f t="shared" ref="N48" si="106">N47</f>
        <v>0</v>
      </c>
      <c r="O48" s="35">
        <f t="shared" ref="O48" si="107">O47</f>
        <v>0</v>
      </c>
      <c r="P48" s="35">
        <f t="shared" ref="P48" si="108">P47</f>
        <v>0</v>
      </c>
      <c r="Q48" s="34">
        <f t="shared" si="69"/>
        <v>0</v>
      </c>
      <c r="R48" s="35">
        <f t="shared" ref="R48" si="109">R47</f>
        <v>0</v>
      </c>
      <c r="S48" s="35">
        <f t="shared" ref="S48" si="110">S47</f>
        <v>0</v>
      </c>
      <c r="T48" s="35">
        <f t="shared" ref="T48" si="111">T47</f>
        <v>0</v>
      </c>
      <c r="U48" s="34">
        <f t="shared" si="70"/>
        <v>0</v>
      </c>
      <c r="V48" s="35">
        <f t="shared" ref="V48" si="112">V47</f>
        <v>0</v>
      </c>
      <c r="W48" s="35">
        <f t="shared" ref="W48" si="113">W47</f>
        <v>0</v>
      </c>
      <c r="X48" s="36">
        <f t="shared" ref="X48" si="114">X47</f>
        <v>0</v>
      </c>
      <c r="Y48" s="2"/>
      <c r="Z48" s="2"/>
      <c r="AA48" s="2"/>
      <c r="AB48" s="2"/>
      <c r="AC48" s="2"/>
      <c r="AD48" s="2"/>
      <c r="AE48" s="2"/>
      <c r="AF48" s="2"/>
      <c r="AG48" s="13"/>
      <c r="AH48" s="13"/>
      <c r="AI48" s="13"/>
      <c r="AJ48" s="13"/>
      <c r="AK48" s="13"/>
      <c r="AL48" s="13"/>
      <c r="AM48" s="13"/>
    </row>
    <row r="49" spans="1:39" s="4" customFormat="1" ht="27" customHeight="1" thickBot="1" x14ac:dyDescent="0.25">
      <c r="A49" s="237">
        <v>1</v>
      </c>
      <c r="B49" s="243">
        <v>3</v>
      </c>
      <c r="C49" s="245">
        <v>5</v>
      </c>
      <c r="D49" s="208" t="s">
        <v>57</v>
      </c>
      <c r="E49" s="235" t="s">
        <v>29</v>
      </c>
      <c r="F49" s="143" t="s">
        <v>51</v>
      </c>
      <c r="G49" s="146" t="s">
        <v>68</v>
      </c>
      <c r="H49" s="145" t="s">
        <v>24</v>
      </c>
      <c r="I49" s="37">
        <f t="shared" si="67"/>
        <v>10.199999999999999</v>
      </c>
      <c r="J49" s="59">
        <v>10.199999999999999</v>
      </c>
      <c r="K49" s="59"/>
      <c r="L49" s="60"/>
      <c r="M49" s="37">
        <f t="shared" si="68"/>
        <v>0</v>
      </c>
      <c r="N49" s="59"/>
      <c r="O49" s="59"/>
      <c r="P49" s="60"/>
      <c r="Q49" s="37">
        <f t="shared" si="69"/>
        <v>0</v>
      </c>
      <c r="R49" s="83"/>
      <c r="S49" s="59"/>
      <c r="T49" s="60"/>
      <c r="U49" s="37">
        <f t="shared" si="70"/>
        <v>0</v>
      </c>
      <c r="V49" s="59"/>
      <c r="W49" s="59"/>
      <c r="X49" s="60"/>
      <c r="Y49" s="2"/>
      <c r="Z49" s="2"/>
      <c r="AA49" s="2"/>
      <c r="AB49" s="2"/>
      <c r="AC49" s="2"/>
      <c r="AD49" s="2"/>
      <c r="AE49" s="2"/>
      <c r="AF49" s="2"/>
      <c r="AG49" s="13"/>
      <c r="AH49" s="13"/>
      <c r="AI49" s="13"/>
      <c r="AJ49" s="13"/>
      <c r="AK49" s="13"/>
      <c r="AL49" s="13"/>
      <c r="AM49" s="13"/>
    </row>
    <row r="50" spans="1:39" s="4" customFormat="1" ht="30.75" customHeight="1" thickBot="1" x14ac:dyDescent="0.25">
      <c r="A50" s="247"/>
      <c r="B50" s="248"/>
      <c r="C50" s="214"/>
      <c r="D50" s="249"/>
      <c r="E50" s="305"/>
      <c r="F50" s="202" t="s">
        <v>17</v>
      </c>
      <c r="G50" s="203"/>
      <c r="H50" s="204"/>
      <c r="I50" s="34">
        <f>J50+L50</f>
        <v>10.199999999999999</v>
      </c>
      <c r="J50" s="35">
        <f>J49</f>
        <v>10.199999999999999</v>
      </c>
      <c r="K50" s="35">
        <f t="shared" ref="K50" si="115">K49</f>
        <v>0</v>
      </c>
      <c r="L50" s="35">
        <f t="shared" ref="L50" si="116">L49</f>
        <v>0</v>
      </c>
      <c r="M50" s="34">
        <f t="shared" si="68"/>
        <v>0</v>
      </c>
      <c r="N50" s="35">
        <f t="shared" ref="N50" si="117">N49</f>
        <v>0</v>
      </c>
      <c r="O50" s="35">
        <f t="shared" ref="O50" si="118">O49</f>
        <v>0</v>
      </c>
      <c r="P50" s="35">
        <f t="shared" ref="P50" si="119">P49</f>
        <v>0</v>
      </c>
      <c r="Q50" s="34">
        <f t="shared" si="69"/>
        <v>0</v>
      </c>
      <c r="R50" s="35">
        <f t="shared" ref="R50" si="120">R49</f>
        <v>0</v>
      </c>
      <c r="S50" s="35">
        <f t="shared" ref="S50" si="121">S49</f>
        <v>0</v>
      </c>
      <c r="T50" s="35">
        <f t="shared" ref="T50" si="122">T49</f>
        <v>0</v>
      </c>
      <c r="U50" s="34">
        <f t="shared" si="70"/>
        <v>0</v>
      </c>
      <c r="V50" s="35">
        <f t="shared" ref="V50" si="123">V49</f>
        <v>0</v>
      </c>
      <c r="W50" s="35">
        <f t="shared" ref="W50" si="124">W49</f>
        <v>0</v>
      </c>
      <c r="X50" s="36">
        <f t="shared" ref="X50" si="125">X49</f>
        <v>0</v>
      </c>
      <c r="Y50" s="2"/>
      <c r="Z50" s="2"/>
      <c r="AA50" s="2"/>
      <c r="AB50" s="2"/>
      <c r="AC50" s="2"/>
      <c r="AD50" s="2"/>
      <c r="AE50" s="2"/>
      <c r="AF50" s="2"/>
      <c r="AG50" s="13"/>
      <c r="AH50" s="13"/>
      <c r="AI50" s="13"/>
      <c r="AJ50" s="13"/>
      <c r="AK50" s="13"/>
      <c r="AL50" s="13"/>
      <c r="AM50" s="13"/>
    </row>
    <row r="51" spans="1:39" s="4" customFormat="1" ht="47.25" customHeight="1" thickBot="1" x14ac:dyDescent="0.25">
      <c r="A51" s="237">
        <v>1</v>
      </c>
      <c r="B51" s="243">
        <v>3</v>
      </c>
      <c r="C51" s="245">
        <v>6</v>
      </c>
      <c r="D51" s="208" t="s">
        <v>46</v>
      </c>
      <c r="E51" s="250" t="s">
        <v>33</v>
      </c>
      <c r="F51" s="123" t="s">
        <v>53</v>
      </c>
      <c r="G51" s="146" t="s">
        <v>45</v>
      </c>
      <c r="H51" s="145" t="s">
        <v>24</v>
      </c>
      <c r="I51" s="37">
        <f t="shared" si="67"/>
        <v>60</v>
      </c>
      <c r="J51" s="59">
        <v>60</v>
      </c>
      <c r="K51" s="59">
        <v>46</v>
      </c>
      <c r="L51" s="60"/>
      <c r="M51" s="110">
        <v>60</v>
      </c>
      <c r="N51" s="66">
        <v>60</v>
      </c>
      <c r="O51" s="66">
        <v>46</v>
      </c>
      <c r="P51" s="60"/>
      <c r="Q51" s="37">
        <f t="shared" si="69"/>
        <v>0</v>
      </c>
      <c r="R51" s="83"/>
      <c r="S51" s="59"/>
      <c r="T51" s="60"/>
      <c r="U51" s="37">
        <f t="shared" si="70"/>
        <v>0</v>
      </c>
      <c r="V51" s="59"/>
      <c r="W51" s="59"/>
      <c r="X51" s="60"/>
      <c r="Y51" s="2"/>
      <c r="Z51" s="2"/>
      <c r="AA51" s="2"/>
      <c r="AB51" s="2"/>
      <c r="AC51" s="2"/>
      <c r="AD51" s="2"/>
      <c r="AE51" s="2"/>
      <c r="AF51" s="2"/>
      <c r="AG51" s="13"/>
      <c r="AH51" s="13"/>
      <c r="AI51" s="13"/>
      <c r="AJ51" s="13"/>
      <c r="AK51" s="13"/>
      <c r="AL51" s="13"/>
      <c r="AM51" s="13"/>
    </row>
    <row r="52" spans="1:39" s="4" customFormat="1" ht="27.75" customHeight="1" thickBot="1" x14ac:dyDescent="0.25">
      <c r="A52" s="247"/>
      <c r="B52" s="248"/>
      <c r="C52" s="214"/>
      <c r="D52" s="249"/>
      <c r="E52" s="305"/>
      <c r="F52" s="202" t="s">
        <v>17</v>
      </c>
      <c r="G52" s="203"/>
      <c r="H52" s="204"/>
      <c r="I52" s="34">
        <f>J52+L52</f>
        <v>60</v>
      </c>
      <c r="J52" s="35">
        <f>J51</f>
        <v>60</v>
      </c>
      <c r="K52" s="35">
        <f t="shared" ref="K52" si="126">K51</f>
        <v>46</v>
      </c>
      <c r="L52" s="35">
        <f t="shared" ref="L52" si="127">L51</f>
        <v>0</v>
      </c>
      <c r="M52" s="34">
        <f t="shared" si="68"/>
        <v>60</v>
      </c>
      <c r="N52" s="35">
        <f t="shared" ref="N52" si="128">N51</f>
        <v>60</v>
      </c>
      <c r="O52" s="35">
        <f t="shared" ref="O52" si="129">O51</f>
        <v>46</v>
      </c>
      <c r="P52" s="35">
        <f t="shared" ref="P52" si="130">P51</f>
        <v>0</v>
      </c>
      <c r="Q52" s="34">
        <f t="shared" si="69"/>
        <v>0</v>
      </c>
      <c r="R52" s="35">
        <f t="shared" ref="R52" si="131">R51</f>
        <v>0</v>
      </c>
      <c r="S52" s="35">
        <f t="shared" ref="S52" si="132">S51</f>
        <v>0</v>
      </c>
      <c r="T52" s="35">
        <f t="shared" ref="T52" si="133">T51</f>
        <v>0</v>
      </c>
      <c r="U52" s="34">
        <f t="shared" si="70"/>
        <v>0</v>
      </c>
      <c r="V52" s="35">
        <f t="shared" ref="V52" si="134">V51</f>
        <v>0</v>
      </c>
      <c r="W52" s="35">
        <f t="shared" ref="W52" si="135">W51</f>
        <v>0</v>
      </c>
      <c r="X52" s="36">
        <f t="shared" ref="X52" si="136">X51</f>
        <v>0</v>
      </c>
      <c r="Y52" s="2"/>
      <c r="Z52" s="2"/>
      <c r="AA52" s="2"/>
      <c r="AB52" s="2"/>
      <c r="AC52" s="2"/>
      <c r="AD52" s="2"/>
      <c r="AE52" s="2"/>
      <c r="AF52" s="2"/>
      <c r="AG52" s="13"/>
      <c r="AH52" s="13"/>
      <c r="AI52" s="13"/>
      <c r="AJ52" s="13"/>
      <c r="AK52" s="13"/>
      <c r="AL52" s="13"/>
      <c r="AM52" s="13"/>
    </row>
    <row r="53" spans="1:39" s="4" customFormat="1" ht="17.25" customHeight="1" x14ac:dyDescent="0.2">
      <c r="A53" s="237">
        <v>1</v>
      </c>
      <c r="B53" s="243">
        <v>3</v>
      </c>
      <c r="C53" s="245">
        <v>7</v>
      </c>
      <c r="D53" s="208" t="s">
        <v>48</v>
      </c>
      <c r="E53" s="147" t="s">
        <v>15</v>
      </c>
      <c r="F53" s="213" t="s">
        <v>52</v>
      </c>
      <c r="G53" s="210" t="s">
        <v>49</v>
      </c>
      <c r="H53" s="148" t="s">
        <v>24</v>
      </c>
      <c r="I53" s="48">
        <f t="shared" ref="I53:I57" si="137">J53+L53</f>
        <v>1</v>
      </c>
      <c r="J53" s="61">
        <v>1</v>
      </c>
      <c r="K53" s="61"/>
      <c r="L53" s="62"/>
      <c r="M53" s="48">
        <v>17.899999999999999</v>
      </c>
      <c r="N53" s="61">
        <v>17.899999999999999</v>
      </c>
      <c r="O53" s="61"/>
      <c r="P53" s="62"/>
      <c r="Q53" s="48">
        <f t="shared" ref="Q53:Q57" si="138">R53+T53</f>
        <v>0</v>
      </c>
      <c r="R53" s="61"/>
      <c r="S53" s="61"/>
      <c r="T53" s="62"/>
      <c r="U53" s="48">
        <f t="shared" ref="U53:U57" si="139">V53+X53</f>
        <v>0</v>
      </c>
      <c r="V53" s="61"/>
      <c r="W53" s="61"/>
      <c r="X53" s="62"/>
      <c r="Y53" s="2"/>
      <c r="Z53" s="2"/>
      <c r="AA53" s="2"/>
      <c r="AB53" s="2"/>
      <c r="AC53" s="2"/>
      <c r="AD53" s="2"/>
      <c r="AE53" s="2"/>
      <c r="AF53" s="2"/>
      <c r="AG53" s="13"/>
      <c r="AH53" s="13"/>
      <c r="AI53" s="13"/>
      <c r="AJ53" s="13"/>
      <c r="AK53" s="13"/>
      <c r="AL53" s="13"/>
      <c r="AM53" s="13"/>
    </row>
    <row r="54" spans="1:39" s="4" customFormat="1" ht="17.25" customHeight="1" x14ac:dyDescent="0.2">
      <c r="A54" s="247"/>
      <c r="B54" s="248"/>
      <c r="C54" s="214"/>
      <c r="D54" s="249"/>
      <c r="E54" s="250" t="s">
        <v>41</v>
      </c>
      <c r="F54" s="214"/>
      <c r="G54" s="211"/>
      <c r="H54" s="148" t="s">
        <v>24</v>
      </c>
      <c r="I54" s="48">
        <f t="shared" si="137"/>
        <v>12.5</v>
      </c>
      <c r="J54" s="63">
        <v>12.5</v>
      </c>
      <c r="K54" s="63">
        <v>0.9</v>
      </c>
      <c r="L54" s="64"/>
      <c r="M54" s="48">
        <v>0.1</v>
      </c>
      <c r="N54" s="63">
        <v>0.1</v>
      </c>
      <c r="O54" s="63"/>
      <c r="P54" s="64"/>
      <c r="Q54" s="48">
        <f t="shared" si="138"/>
        <v>0</v>
      </c>
      <c r="R54" s="63"/>
      <c r="S54" s="63"/>
      <c r="T54" s="64"/>
      <c r="U54" s="48">
        <f t="shared" si="139"/>
        <v>0</v>
      </c>
      <c r="V54" s="63"/>
      <c r="W54" s="63"/>
      <c r="X54" s="64"/>
      <c r="Y54" s="2"/>
      <c r="Z54" s="2"/>
      <c r="AA54" s="2"/>
      <c r="AB54" s="2"/>
      <c r="AC54" s="2"/>
      <c r="AD54" s="2"/>
      <c r="AE54" s="2"/>
      <c r="AF54" s="2"/>
      <c r="AG54" s="13"/>
      <c r="AH54" s="13"/>
      <c r="AI54" s="13"/>
      <c r="AJ54" s="13"/>
      <c r="AK54" s="13"/>
      <c r="AL54" s="13"/>
      <c r="AM54" s="13"/>
    </row>
    <row r="55" spans="1:39" s="4" customFormat="1" ht="17.25" customHeight="1" x14ac:dyDescent="0.2">
      <c r="A55" s="247"/>
      <c r="B55" s="248"/>
      <c r="C55" s="214"/>
      <c r="D55" s="249"/>
      <c r="E55" s="250"/>
      <c r="F55" s="214"/>
      <c r="G55" s="211"/>
      <c r="H55" s="148" t="s">
        <v>65</v>
      </c>
      <c r="I55" s="48">
        <f t="shared" si="137"/>
        <v>20</v>
      </c>
      <c r="J55" s="53">
        <v>3.1</v>
      </c>
      <c r="K55" s="53"/>
      <c r="L55" s="156">
        <v>16.899999999999999</v>
      </c>
      <c r="M55" s="48">
        <f t="shared" ref="M55" si="140">N55+P55</f>
        <v>0</v>
      </c>
      <c r="N55" s="53"/>
      <c r="O55" s="53"/>
      <c r="P55" s="76"/>
      <c r="Q55" s="48">
        <f t="shared" si="138"/>
        <v>0</v>
      </c>
      <c r="R55" s="63"/>
      <c r="S55" s="63"/>
      <c r="T55" s="64"/>
      <c r="U55" s="48">
        <f t="shared" si="139"/>
        <v>0</v>
      </c>
      <c r="V55" s="63"/>
      <c r="W55" s="63"/>
      <c r="X55" s="64"/>
      <c r="Y55" s="2"/>
      <c r="Z55" s="2"/>
      <c r="AA55" s="2"/>
      <c r="AB55" s="2"/>
      <c r="AC55" s="2"/>
      <c r="AD55" s="2"/>
      <c r="AE55" s="2"/>
      <c r="AF55" s="2"/>
      <c r="AG55" s="13"/>
      <c r="AH55" s="13"/>
      <c r="AI55" s="13"/>
      <c r="AJ55" s="13"/>
      <c r="AK55" s="13"/>
      <c r="AL55" s="13"/>
      <c r="AM55" s="13"/>
    </row>
    <row r="56" spans="1:39" s="4" customFormat="1" ht="17.25" customHeight="1" x14ac:dyDescent="0.2">
      <c r="A56" s="247"/>
      <c r="B56" s="248"/>
      <c r="C56" s="214"/>
      <c r="D56" s="249"/>
      <c r="E56" s="250"/>
      <c r="F56" s="214"/>
      <c r="G56" s="211"/>
      <c r="H56" s="148" t="s">
        <v>91</v>
      </c>
      <c r="I56" s="48">
        <f t="shared" si="137"/>
        <v>12.321</v>
      </c>
      <c r="J56" s="63">
        <v>5.8209999999999997</v>
      </c>
      <c r="K56" s="63">
        <v>0.61499999999999999</v>
      </c>
      <c r="L56" s="156">
        <v>6.5</v>
      </c>
      <c r="M56" s="48">
        <v>6.5</v>
      </c>
      <c r="N56" s="63">
        <v>6.5</v>
      </c>
      <c r="O56" s="63"/>
      <c r="P56" s="64"/>
      <c r="Q56" s="48">
        <f t="shared" si="138"/>
        <v>0</v>
      </c>
      <c r="R56" s="63"/>
      <c r="S56" s="63"/>
      <c r="T56" s="64"/>
      <c r="U56" s="48">
        <f t="shared" si="139"/>
        <v>0</v>
      </c>
      <c r="V56" s="63"/>
      <c r="W56" s="63"/>
      <c r="X56" s="64"/>
      <c r="Y56" s="2"/>
      <c r="Z56" s="2"/>
      <c r="AA56" s="2"/>
      <c r="AB56" s="2"/>
      <c r="AC56" s="2"/>
      <c r="AD56" s="2"/>
      <c r="AE56" s="2"/>
      <c r="AF56" s="2"/>
      <c r="AG56" s="13"/>
      <c r="AH56" s="13"/>
      <c r="AI56" s="13"/>
      <c r="AJ56" s="13"/>
      <c r="AK56" s="13"/>
      <c r="AL56" s="13"/>
      <c r="AM56" s="13"/>
    </row>
    <row r="57" spans="1:39" s="4" customFormat="1" ht="17.25" customHeight="1" thickBot="1" x14ac:dyDescent="0.25">
      <c r="A57" s="247"/>
      <c r="B57" s="248"/>
      <c r="C57" s="214"/>
      <c r="D57" s="249"/>
      <c r="E57" s="236"/>
      <c r="F57" s="215"/>
      <c r="G57" s="212"/>
      <c r="H57" s="145" t="s">
        <v>90</v>
      </c>
      <c r="I57" s="37">
        <f t="shared" si="137"/>
        <v>69.599999999999994</v>
      </c>
      <c r="J57" s="46">
        <v>33</v>
      </c>
      <c r="K57" s="46">
        <v>3.5</v>
      </c>
      <c r="L57" s="157">
        <v>36.6</v>
      </c>
      <c r="M57" s="37">
        <v>36.5</v>
      </c>
      <c r="N57" s="46">
        <v>36.5</v>
      </c>
      <c r="O57" s="46"/>
      <c r="P57" s="65"/>
      <c r="Q57" s="37">
        <f t="shared" si="138"/>
        <v>0</v>
      </c>
      <c r="R57" s="46"/>
      <c r="S57" s="46"/>
      <c r="T57" s="65"/>
      <c r="U57" s="37">
        <f t="shared" si="139"/>
        <v>0</v>
      </c>
      <c r="V57" s="46"/>
      <c r="W57" s="46"/>
      <c r="X57" s="65"/>
      <c r="Y57" s="2"/>
      <c r="Z57" s="2"/>
      <c r="AA57" s="2"/>
      <c r="AB57" s="2"/>
      <c r="AC57" s="2"/>
      <c r="AD57" s="2"/>
      <c r="AE57" s="2"/>
      <c r="AF57" s="2"/>
      <c r="AG57" s="13"/>
      <c r="AH57" s="13"/>
      <c r="AI57" s="13"/>
      <c r="AJ57" s="13"/>
      <c r="AK57" s="13"/>
      <c r="AL57" s="13"/>
      <c r="AM57" s="13"/>
    </row>
    <row r="58" spans="1:39" s="4" customFormat="1" ht="17.25" customHeight="1" thickBot="1" x14ac:dyDescent="0.25">
      <c r="A58" s="247"/>
      <c r="B58" s="248"/>
      <c r="C58" s="214"/>
      <c r="D58" s="249"/>
      <c r="E58" s="149"/>
      <c r="F58" s="202" t="s">
        <v>17</v>
      </c>
      <c r="G58" s="203"/>
      <c r="H58" s="204"/>
      <c r="I58" s="40">
        <f>L58+J58</f>
        <v>115.42099999999999</v>
      </c>
      <c r="J58" s="35">
        <f>SUM(J53:J57)</f>
        <v>55.420999999999999</v>
      </c>
      <c r="K58" s="35">
        <f>SUM(K53:K57)</f>
        <v>5.0150000000000006</v>
      </c>
      <c r="L58" s="35">
        <f>SUM(L53:L57)</f>
        <v>60</v>
      </c>
      <c r="M58" s="40">
        <v>61</v>
      </c>
      <c r="N58" s="35">
        <v>61</v>
      </c>
      <c r="O58" s="35"/>
      <c r="P58" s="35"/>
      <c r="Q58" s="90">
        <f>T58+R58</f>
        <v>0</v>
      </c>
      <c r="R58" s="35"/>
      <c r="S58" s="35"/>
      <c r="T58" s="36"/>
      <c r="U58" s="90">
        <f>X58+V58</f>
        <v>0</v>
      </c>
      <c r="V58" s="35">
        <f>V53</f>
        <v>0</v>
      </c>
      <c r="W58" s="35">
        <f>W53</f>
        <v>0</v>
      </c>
      <c r="X58" s="36">
        <f>X53</f>
        <v>0</v>
      </c>
      <c r="Y58" s="2"/>
      <c r="Z58" s="2"/>
      <c r="AA58" s="2"/>
      <c r="AB58" s="2"/>
      <c r="AC58" s="2"/>
      <c r="AD58" s="2"/>
      <c r="AE58" s="2"/>
      <c r="AF58" s="2"/>
      <c r="AG58" s="13"/>
      <c r="AH58" s="13"/>
      <c r="AI58" s="13"/>
      <c r="AJ58" s="13"/>
      <c r="AK58" s="13"/>
      <c r="AL58" s="13"/>
      <c r="AM58" s="13"/>
    </row>
    <row r="59" spans="1:39" s="4" customFormat="1" ht="37.5" customHeight="1" thickBot="1" x14ac:dyDescent="0.25">
      <c r="A59" s="237">
        <v>1</v>
      </c>
      <c r="B59" s="243">
        <v>3</v>
      </c>
      <c r="C59" s="245">
        <v>8</v>
      </c>
      <c r="D59" s="208" t="s">
        <v>47</v>
      </c>
      <c r="E59" s="235" t="s">
        <v>54</v>
      </c>
      <c r="F59" s="123" t="s">
        <v>51</v>
      </c>
      <c r="G59" s="146" t="s">
        <v>50</v>
      </c>
      <c r="H59" s="145" t="s">
        <v>24</v>
      </c>
      <c r="I59" s="37">
        <f t="shared" ref="I59:I65" si="141">J59+L59</f>
        <v>12.9</v>
      </c>
      <c r="J59" s="46">
        <v>12.9</v>
      </c>
      <c r="K59" s="46"/>
      <c r="L59" s="65"/>
      <c r="M59" s="37">
        <f t="shared" ref="M59:M62" si="142">N59+P59</f>
        <v>0</v>
      </c>
      <c r="N59" s="46"/>
      <c r="O59" s="46"/>
      <c r="P59" s="65"/>
      <c r="Q59" s="37">
        <f t="shared" ref="Q59:Q69" si="143">R59+T59</f>
        <v>0</v>
      </c>
      <c r="R59" s="32"/>
      <c r="S59" s="46"/>
      <c r="T59" s="65"/>
      <c r="U59" s="37">
        <f t="shared" ref="U59:U69" si="144">V59+X59</f>
        <v>0</v>
      </c>
      <c r="V59" s="46"/>
      <c r="W59" s="46"/>
      <c r="X59" s="65"/>
      <c r="Y59" s="2"/>
      <c r="Z59" s="2"/>
      <c r="AA59" s="2"/>
      <c r="AB59" s="2"/>
      <c r="AC59" s="2"/>
      <c r="AD59" s="2"/>
      <c r="AE59" s="2"/>
      <c r="AF59" s="2"/>
      <c r="AG59" s="13"/>
      <c r="AH59" s="13"/>
      <c r="AI59" s="13"/>
      <c r="AJ59" s="13"/>
      <c r="AK59" s="13"/>
      <c r="AL59" s="13"/>
      <c r="AM59" s="13"/>
    </row>
    <row r="60" spans="1:39" s="4" customFormat="1" ht="17.25" customHeight="1" thickBot="1" x14ac:dyDescent="0.25">
      <c r="A60" s="238"/>
      <c r="B60" s="244"/>
      <c r="C60" s="246"/>
      <c r="D60" s="209"/>
      <c r="E60" s="236"/>
      <c r="F60" s="206" t="s">
        <v>17</v>
      </c>
      <c r="G60" s="206"/>
      <c r="H60" s="207"/>
      <c r="I60" s="34">
        <f>J60+L60</f>
        <v>12.9</v>
      </c>
      <c r="J60" s="35">
        <f>J59</f>
        <v>12.9</v>
      </c>
      <c r="K60" s="35">
        <f t="shared" ref="K60" si="145">K59</f>
        <v>0</v>
      </c>
      <c r="L60" s="35">
        <f t="shared" ref="L60" si="146">L59</f>
        <v>0</v>
      </c>
      <c r="M60" s="34">
        <f t="shared" si="142"/>
        <v>0</v>
      </c>
      <c r="N60" s="35">
        <f t="shared" ref="N60" si="147">N59</f>
        <v>0</v>
      </c>
      <c r="O60" s="35">
        <f t="shared" ref="O60" si="148">O59</f>
        <v>0</v>
      </c>
      <c r="P60" s="35">
        <f t="shared" ref="P60" si="149">P59</f>
        <v>0</v>
      </c>
      <c r="Q60" s="34">
        <f t="shared" si="143"/>
        <v>0</v>
      </c>
      <c r="R60" s="35">
        <f t="shared" ref="R60" si="150">R59</f>
        <v>0</v>
      </c>
      <c r="S60" s="35">
        <f t="shared" ref="S60" si="151">S59</f>
        <v>0</v>
      </c>
      <c r="T60" s="35">
        <f t="shared" ref="T60" si="152">T59</f>
        <v>0</v>
      </c>
      <c r="U60" s="34">
        <f t="shared" si="144"/>
        <v>0</v>
      </c>
      <c r="V60" s="35">
        <f t="shared" ref="V60" si="153">V59</f>
        <v>0</v>
      </c>
      <c r="W60" s="35">
        <f t="shared" ref="W60" si="154">W59</f>
        <v>0</v>
      </c>
      <c r="X60" s="36">
        <f t="shared" ref="X60" si="155">X59</f>
        <v>0</v>
      </c>
      <c r="Y60" s="2"/>
      <c r="Z60" s="2"/>
      <c r="AA60" s="2"/>
      <c r="AB60" s="2"/>
      <c r="AC60" s="2"/>
      <c r="AD60" s="2"/>
      <c r="AE60" s="2"/>
      <c r="AF60" s="2"/>
      <c r="AG60" s="13"/>
      <c r="AH60" s="13"/>
      <c r="AI60" s="13"/>
      <c r="AJ60" s="13"/>
      <c r="AK60" s="13"/>
      <c r="AL60" s="13"/>
      <c r="AM60" s="13"/>
    </row>
    <row r="61" spans="1:39" s="4" customFormat="1" ht="42.75" customHeight="1" thickBot="1" x14ac:dyDescent="0.25">
      <c r="A61" s="307">
        <v>1</v>
      </c>
      <c r="B61" s="243">
        <v>3</v>
      </c>
      <c r="C61" s="245">
        <v>9</v>
      </c>
      <c r="D61" s="208" t="s">
        <v>58</v>
      </c>
      <c r="E61" s="235" t="s">
        <v>54</v>
      </c>
      <c r="F61" s="150" t="s">
        <v>51</v>
      </c>
      <c r="G61" s="150" t="s">
        <v>69</v>
      </c>
      <c r="H61" s="137" t="s">
        <v>24</v>
      </c>
      <c r="I61" s="37">
        <f t="shared" si="141"/>
        <v>2.4</v>
      </c>
      <c r="J61" s="66">
        <v>2.4</v>
      </c>
      <c r="K61" s="66"/>
      <c r="L61" s="67"/>
      <c r="M61" s="37">
        <f t="shared" si="142"/>
        <v>3.2</v>
      </c>
      <c r="N61" s="66">
        <v>3.2</v>
      </c>
      <c r="O61" s="66"/>
      <c r="P61" s="67"/>
      <c r="Q61" s="37">
        <f t="shared" si="143"/>
        <v>3.2</v>
      </c>
      <c r="R61" s="66">
        <v>3.2</v>
      </c>
      <c r="S61" s="66"/>
      <c r="T61" s="67"/>
      <c r="U61" s="37">
        <f t="shared" si="144"/>
        <v>3.2</v>
      </c>
      <c r="V61" s="66">
        <v>3.2</v>
      </c>
      <c r="W61" s="66"/>
      <c r="X61" s="81"/>
      <c r="Y61" s="2"/>
      <c r="Z61" s="2"/>
      <c r="AA61" s="2"/>
      <c r="AB61" s="2"/>
      <c r="AC61" s="2"/>
      <c r="AD61" s="2"/>
      <c r="AE61" s="2"/>
      <c r="AF61" s="2"/>
      <c r="AG61" s="13"/>
      <c r="AH61" s="13"/>
      <c r="AI61" s="13"/>
      <c r="AJ61" s="13"/>
      <c r="AK61" s="13"/>
      <c r="AL61" s="13"/>
      <c r="AM61" s="13"/>
    </row>
    <row r="62" spans="1:39" s="4" customFormat="1" ht="21.75" customHeight="1" thickBot="1" x14ac:dyDescent="0.25">
      <c r="A62" s="308"/>
      <c r="B62" s="244"/>
      <c r="C62" s="246"/>
      <c r="D62" s="209"/>
      <c r="E62" s="236"/>
      <c r="F62" s="202" t="s">
        <v>17</v>
      </c>
      <c r="G62" s="203"/>
      <c r="H62" s="204"/>
      <c r="I62" s="34">
        <f>J62+L62</f>
        <v>2.4</v>
      </c>
      <c r="J62" s="35">
        <f>J61</f>
        <v>2.4</v>
      </c>
      <c r="K62" s="35">
        <f t="shared" ref="K62" si="156">K61</f>
        <v>0</v>
      </c>
      <c r="L62" s="35">
        <f t="shared" ref="L62" si="157">L61</f>
        <v>0</v>
      </c>
      <c r="M62" s="34">
        <f t="shared" si="142"/>
        <v>3.2</v>
      </c>
      <c r="N62" s="35">
        <f t="shared" ref="N62" si="158">N61</f>
        <v>3.2</v>
      </c>
      <c r="O62" s="35">
        <f t="shared" ref="O62" si="159">O61</f>
        <v>0</v>
      </c>
      <c r="P62" s="35">
        <f t="shared" ref="P62" si="160">P61</f>
        <v>0</v>
      </c>
      <c r="Q62" s="34">
        <f t="shared" si="143"/>
        <v>3.2</v>
      </c>
      <c r="R62" s="35">
        <f t="shared" ref="R62" si="161">R61</f>
        <v>3.2</v>
      </c>
      <c r="S62" s="35">
        <f t="shared" ref="S62" si="162">S61</f>
        <v>0</v>
      </c>
      <c r="T62" s="35">
        <f t="shared" ref="T62" si="163">T61</f>
        <v>0</v>
      </c>
      <c r="U62" s="34">
        <f t="shared" si="144"/>
        <v>3.2</v>
      </c>
      <c r="V62" s="35">
        <f t="shared" ref="V62" si="164">V61</f>
        <v>3.2</v>
      </c>
      <c r="W62" s="35">
        <f t="shared" ref="W62" si="165">W61</f>
        <v>0</v>
      </c>
      <c r="X62" s="36">
        <f t="shared" ref="X62" si="166">X61</f>
        <v>0</v>
      </c>
      <c r="Y62" s="2"/>
      <c r="Z62" s="2"/>
      <c r="AA62" s="2"/>
      <c r="AB62" s="2"/>
      <c r="AC62" s="2"/>
      <c r="AD62" s="2"/>
      <c r="AE62" s="2"/>
      <c r="AF62" s="2"/>
      <c r="AG62" s="13"/>
      <c r="AH62" s="13"/>
      <c r="AI62" s="13"/>
      <c r="AJ62" s="13"/>
      <c r="AK62" s="13"/>
      <c r="AL62" s="13"/>
      <c r="AM62" s="13"/>
    </row>
    <row r="63" spans="1:39" s="4" customFormat="1" ht="55.5" customHeight="1" thickBot="1" x14ac:dyDescent="0.25">
      <c r="A63" s="325">
        <v>1</v>
      </c>
      <c r="B63" s="327">
        <v>3</v>
      </c>
      <c r="C63" s="333">
        <v>10</v>
      </c>
      <c r="D63" s="208" t="s">
        <v>87</v>
      </c>
      <c r="E63" s="235" t="s">
        <v>54</v>
      </c>
      <c r="F63" s="150" t="s">
        <v>70</v>
      </c>
      <c r="G63" s="150" t="s">
        <v>71</v>
      </c>
      <c r="H63" s="145" t="s">
        <v>24</v>
      </c>
      <c r="I63" s="37">
        <f t="shared" si="141"/>
        <v>19.8</v>
      </c>
      <c r="J63" s="66"/>
      <c r="K63" s="66"/>
      <c r="L63" s="67">
        <v>19.8</v>
      </c>
      <c r="M63" s="37">
        <v>20.5</v>
      </c>
      <c r="N63" s="66"/>
      <c r="O63" s="66"/>
      <c r="P63" s="67">
        <v>20.5</v>
      </c>
      <c r="Q63" s="37">
        <v>150</v>
      </c>
      <c r="R63" s="66"/>
      <c r="S63" s="66"/>
      <c r="T63" s="67">
        <v>150</v>
      </c>
      <c r="U63" s="37">
        <v>150</v>
      </c>
      <c r="V63" s="66"/>
      <c r="W63" s="66"/>
      <c r="X63" s="81">
        <v>150</v>
      </c>
      <c r="Y63" s="2"/>
      <c r="Z63" s="2"/>
      <c r="AA63" s="2"/>
      <c r="AB63" s="2"/>
      <c r="AC63" s="2"/>
      <c r="AD63" s="2"/>
      <c r="AE63" s="2"/>
      <c r="AF63" s="2"/>
      <c r="AG63" s="13"/>
      <c r="AH63" s="13"/>
      <c r="AI63" s="13"/>
      <c r="AJ63" s="13"/>
      <c r="AK63" s="13"/>
      <c r="AL63" s="13"/>
      <c r="AM63" s="13"/>
    </row>
    <row r="64" spans="1:39" s="4" customFormat="1" ht="55.5" customHeight="1" thickBot="1" x14ac:dyDescent="0.25">
      <c r="A64" s="326"/>
      <c r="B64" s="328"/>
      <c r="C64" s="334"/>
      <c r="D64" s="209"/>
      <c r="E64" s="236"/>
      <c r="F64" s="202" t="s">
        <v>17</v>
      </c>
      <c r="G64" s="203"/>
      <c r="H64" s="204"/>
      <c r="I64" s="34">
        <f>J64+L64</f>
        <v>19.8</v>
      </c>
      <c r="J64" s="35">
        <f>J63</f>
        <v>0</v>
      </c>
      <c r="K64" s="35">
        <f t="shared" ref="K64" si="167">K63</f>
        <v>0</v>
      </c>
      <c r="L64" s="35">
        <f t="shared" ref="L64" si="168">L63</f>
        <v>19.8</v>
      </c>
      <c r="M64" s="34">
        <f t="shared" ref="M64" si="169">N64+P64</f>
        <v>20.5</v>
      </c>
      <c r="N64" s="35">
        <f t="shared" ref="N64" si="170">N63</f>
        <v>0</v>
      </c>
      <c r="O64" s="35">
        <f t="shared" ref="O64" si="171">O63</f>
        <v>0</v>
      </c>
      <c r="P64" s="35">
        <f t="shared" ref="P64" si="172">P63</f>
        <v>20.5</v>
      </c>
      <c r="Q64" s="34">
        <f t="shared" ref="Q64" si="173">R64+T64</f>
        <v>150</v>
      </c>
      <c r="R64" s="35">
        <f t="shared" ref="R64" si="174">R63</f>
        <v>0</v>
      </c>
      <c r="S64" s="35">
        <f t="shared" ref="S64" si="175">S63</f>
        <v>0</v>
      </c>
      <c r="T64" s="35">
        <f t="shared" ref="T64" si="176">T63</f>
        <v>150</v>
      </c>
      <c r="U64" s="34">
        <f t="shared" si="144"/>
        <v>150</v>
      </c>
      <c r="V64" s="35">
        <f t="shared" ref="V64" si="177">V63</f>
        <v>0</v>
      </c>
      <c r="W64" s="35">
        <f t="shared" ref="W64" si="178">W63</f>
        <v>0</v>
      </c>
      <c r="X64" s="36">
        <f t="shared" ref="X64" si="179">X63</f>
        <v>150</v>
      </c>
      <c r="Y64" s="2"/>
      <c r="Z64" s="2"/>
      <c r="AA64" s="2"/>
      <c r="AB64" s="2"/>
      <c r="AC64" s="2"/>
      <c r="AD64" s="2"/>
      <c r="AE64" s="2"/>
      <c r="AF64" s="2"/>
      <c r="AG64" s="13"/>
      <c r="AH64" s="13"/>
      <c r="AI64" s="13"/>
      <c r="AJ64" s="13"/>
      <c r="AK64" s="13"/>
      <c r="AL64" s="13"/>
      <c r="AM64" s="13"/>
    </row>
    <row r="65" spans="1:39" s="4" customFormat="1" ht="24" customHeight="1" thickBot="1" x14ac:dyDescent="0.25">
      <c r="A65" s="325">
        <v>1</v>
      </c>
      <c r="B65" s="327">
        <v>3</v>
      </c>
      <c r="C65" s="333">
        <v>11</v>
      </c>
      <c r="D65" s="208" t="s">
        <v>72</v>
      </c>
      <c r="E65" s="250" t="s">
        <v>33</v>
      </c>
      <c r="F65" s="150" t="s">
        <v>53</v>
      </c>
      <c r="G65" s="150" t="s">
        <v>73</v>
      </c>
      <c r="H65" s="145" t="s">
        <v>24</v>
      </c>
      <c r="I65" s="37">
        <f t="shared" si="141"/>
        <v>0</v>
      </c>
      <c r="J65" s="66"/>
      <c r="K65" s="57"/>
      <c r="L65" s="67"/>
      <c r="M65" s="37">
        <v>6.4</v>
      </c>
      <c r="N65" s="66">
        <v>6.4</v>
      </c>
      <c r="O65" s="66"/>
      <c r="P65" s="67"/>
      <c r="Q65" s="37">
        <f t="shared" si="143"/>
        <v>0</v>
      </c>
      <c r="R65" s="66"/>
      <c r="S65" s="66"/>
      <c r="T65" s="67"/>
      <c r="U65" s="37">
        <f t="shared" si="144"/>
        <v>0</v>
      </c>
      <c r="V65" s="66"/>
      <c r="W65" s="66"/>
      <c r="X65" s="81"/>
      <c r="Y65" s="2"/>
      <c r="Z65" s="2"/>
      <c r="AA65" s="2"/>
      <c r="AB65" s="2"/>
      <c r="AC65" s="2"/>
      <c r="AD65" s="2"/>
      <c r="AE65" s="2"/>
      <c r="AF65" s="2"/>
      <c r="AG65" s="13"/>
      <c r="AH65" s="13"/>
      <c r="AI65" s="13"/>
      <c r="AJ65" s="13"/>
      <c r="AK65" s="13"/>
      <c r="AL65" s="13"/>
      <c r="AM65" s="13"/>
    </row>
    <row r="66" spans="1:39" s="4" customFormat="1" ht="19.899999999999999" customHeight="1" thickBot="1" x14ac:dyDescent="0.25">
      <c r="A66" s="326"/>
      <c r="B66" s="328"/>
      <c r="C66" s="334"/>
      <c r="D66" s="209"/>
      <c r="E66" s="305"/>
      <c r="F66" s="205" t="s">
        <v>17</v>
      </c>
      <c r="G66" s="206"/>
      <c r="H66" s="207"/>
      <c r="I66" s="34">
        <f>J66+L66</f>
        <v>0</v>
      </c>
      <c r="J66" s="35">
        <f>J65</f>
        <v>0</v>
      </c>
      <c r="K66" s="35">
        <f t="shared" ref="K66" si="180">K65</f>
        <v>0</v>
      </c>
      <c r="L66" s="35">
        <f t="shared" ref="L66" si="181">L65</f>
        <v>0</v>
      </c>
      <c r="M66" s="34">
        <f t="shared" ref="M66" si="182">N66+P66</f>
        <v>6.4</v>
      </c>
      <c r="N66" s="35">
        <f t="shared" ref="N66" si="183">N65</f>
        <v>6.4</v>
      </c>
      <c r="O66" s="35">
        <f t="shared" ref="O66" si="184">O65</f>
        <v>0</v>
      </c>
      <c r="P66" s="35">
        <f t="shared" ref="P66" si="185">P65</f>
        <v>0</v>
      </c>
      <c r="Q66" s="34">
        <f t="shared" si="143"/>
        <v>0</v>
      </c>
      <c r="R66" s="35">
        <f t="shared" ref="R66" si="186">R65</f>
        <v>0</v>
      </c>
      <c r="S66" s="35">
        <f t="shared" ref="S66" si="187">S65</f>
        <v>0</v>
      </c>
      <c r="T66" s="35">
        <f t="shared" ref="T66" si="188">T65</f>
        <v>0</v>
      </c>
      <c r="U66" s="34">
        <f t="shared" si="144"/>
        <v>0</v>
      </c>
      <c r="V66" s="35">
        <f t="shared" ref="V66" si="189">V65</f>
        <v>0</v>
      </c>
      <c r="W66" s="35">
        <f t="shared" ref="W66" si="190">W65</f>
        <v>0</v>
      </c>
      <c r="X66" s="36">
        <f t="shared" ref="X66" si="191">X65</f>
        <v>0</v>
      </c>
      <c r="Y66" s="2"/>
      <c r="Z66" s="2"/>
      <c r="AA66" s="2"/>
      <c r="AB66" s="2"/>
      <c r="AC66" s="2"/>
      <c r="AD66" s="2"/>
      <c r="AE66" s="2"/>
      <c r="AF66" s="2"/>
      <c r="AG66" s="13"/>
      <c r="AH66" s="13"/>
      <c r="AI66" s="13"/>
      <c r="AJ66" s="13"/>
      <c r="AK66" s="13"/>
      <c r="AL66" s="13"/>
      <c r="AM66" s="13"/>
    </row>
    <row r="67" spans="1:39" s="4" customFormat="1" ht="19.899999999999999" hidden="1" customHeight="1" x14ac:dyDescent="0.2">
      <c r="A67" s="325">
        <v>1</v>
      </c>
      <c r="B67" s="327">
        <v>3</v>
      </c>
      <c r="C67" s="333">
        <v>12</v>
      </c>
      <c r="D67" s="208" t="s">
        <v>64</v>
      </c>
      <c r="E67" s="151" t="s">
        <v>85</v>
      </c>
      <c r="F67" s="313" t="s">
        <v>53</v>
      </c>
      <c r="G67" s="313" t="s">
        <v>74</v>
      </c>
      <c r="H67" s="310" t="s">
        <v>24</v>
      </c>
      <c r="I67" s="48">
        <f t="shared" ref="I67:I69" si="192">J67+L67</f>
        <v>0</v>
      </c>
      <c r="J67" s="95"/>
      <c r="K67" s="96"/>
      <c r="L67" s="97"/>
      <c r="M67" s="48"/>
      <c r="N67" s="95"/>
      <c r="O67" s="95"/>
      <c r="P67" s="97"/>
      <c r="Q67" s="48">
        <f t="shared" si="143"/>
        <v>0</v>
      </c>
      <c r="R67" s="95"/>
      <c r="S67" s="95"/>
      <c r="T67" s="97"/>
      <c r="U67" s="48">
        <f t="shared" si="144"/>
        <v>0</v>
      </c>
      <c r="V67" s="95"/>
      <c r="W67" s="95"/>
      <c r="X67" s="98"/>
      <c r="Y67" s="2"/>
      <c r="Z67" s="2"/>
      <c r="AA67" s="2"/>
      <c r="AB67" s="2"/>
      <c r="AC67" s="2"/>
      <c r="AD67" s="2"/>
      <c r="AE67" s="2"/>
      <c r="AF67" s="2"/>
      <c r="AG67" s="13"/>
      <c r="AH67" s="13"/>
      <c r="AI67" s="13"/>
      <c r="AJ67" s="13"/>
      <c r="AK67" s="13"/>
      <c r="AL67" s="13"/>
      <c r="AM67" s="13"/>
    </row>
    <row r="68" spans="1:39" s="4" customFormat="1" ht="19.899999999999999" hidden="1" customHeight="1" x14ac:dyDescent="0.2">
      <c r="A68" s="339"/>
      <c r="B68" s="338"/>
      <c r="C68" s="336"/>
      <c r="D68" s="249"/>
      <c r="E68" s="151" t="s">
        <v>84</v>
      </c>
      <c r="F68" s="314"/>
      <c r="G68" s="314"/>
      <c r="H68" s="311"/>
      <c r="I68" s="48">
        <f t="shared" si="192"/>
        <v>0</v>
      </c>
      <c r="J68" s="53"/>
      <c r="K68" s="99"/>
      <c r="L68" s="100"/>
      <c r="M68" s="48"/>
      <c r="N68" s="53"/>
      <c r="O68" s="53"/>
      <c r="P68" s="100"/>
      <c r="Q68" s="48">
        <f t="shared" si="143"/>
        <v>0</v>
      </c>
      <c r="R68" s="53"/>
      <c r="S68" s="53"/>
      <c r="T68" s="100"/>
      <c r="U68" s="48">
        <f t="shared" si="144"/>
        <v>0</v>
      </c>
      <c r="V68" s="53"/>
      <c r="W68" s="53"/>
      <c r="X68" s="76"/>
      <c r="Y68" s="2"/>
      <c r="Z68" s="2"/>
      <c r="AA68" s="2"/>
      <c r="AB68" s="2"/>
      <c r="AC68" s="2"/>
      <c r="AD68" s="2"/>
      <c r="AE68" s="2"/>
      <c r="AF68" s="2"/>
      <c r="AG68" s="13"/>
      <c r="AH68" s="13"/>
      <c r="AI68" s="13"/>
      <c r="AJ68" s="13"/>
      <c r="AK68" s="13"/>
      <c r="AL68" s="13"/>
      <c r="AM68" s="13"/>
    </row>
    <row r="69" spans="1:39" s="4" customFormat="1" ht="19.899999999999999" hidden="1" customHeight="1" thickBot="1" x14ac:dyDescent="0.25">
      <c r="A69" s="339"/>
      <c r="B69" s="338"/>
      <c r="C69" s="336"/>
      <c r="D69" s="249"/>
      <c r="E69" s="151" t="s">
        <v>86</v>
      </c>
      <c r="F69" s="315"/>
      <c r="G69" s="315"/>
      <c r="H69" s="312"/>
      <c r="I69" s="48">
        <f t="shared" si="192"/>
        <v>0</v>
      </c>
      <c r="J69" s="91"/>
      <c r="K69" s="92"/>
      <c r="L69" s="93"/>
      <c r="M69" s="48"/>
      <c r="N69" s="91"/>
      <c r="O69" s="91"/>
      <c r="P69" s="93"/>
      <c r="Q69" s="48">
        <f t="shared" si="143"/>
        <v>0</v>
      </c>
      <c r="R69" s="91"/>
      <c r="S69" s="91"/>
      <c r="T69" s="93"/>
      <c r="U69" s="48">
        <f t="shared" si="144"/>
        <v>0</v>
      </c>
      <c r="V69" s="91"/>
      <c r="W69" s="91"/>
      <c r="X69" s="94"/>
      <c r="Y69" s="2"/>
      <c r="Z69" s="2"/>
      <c r="AA69" s="2"/>
      <c r="AB69" s="2"/>
      <c r="AC69" s="2"/>
      <c r="AD69" s="2"/>
      <c r="AE69" s="2"/>
      <c r="AF69" s="2"/>
      <c r="AG69" s="13"/>
      <c r="AH69" s="13"/>
      <c r="AI69" s="13"/>
      <c r="AJ69" s="13"/>
      <c r="AK69" s="13"/>
      <c r="AL69" s="13"/>
      <c r="AM69" s="13"/>
    </row>
    <row r="70" spans="1:39" s="4" customFormat="1" ht="21.6" hidden="1" customHeight="1" thickBot="1" x14ac:dyDescent="0.25">
      <c r="A70" s="326"/>
      <c r="B70" s="328"/>
      <c r="C70" s="337"/>
      <c r="D70" s="324"/>
      <c r="E70" s="151"/>
      <c r="F70" s="340" t="s">
        <v>17</v>
      </c>
      <c r="G70" s="203"/>
      <c r="H70" s="204"/>
      <c r="I70" s="40">
        <f>L70+J70</f>
        <v>0</v>
      </c>
      <c r="J70" s="35">
        <f>SUM(J67:J69)</f>
        <v>0</v>
      </c>
      <c r="K70" s="35">
        <f t="shared" ref="K70:L70" si="193">SUM(K67:K69)</f>
        <v>0</v>
      </c>
      <c r="L70" s="35">
        <f t="shared" si="193"/>
        <v>0</v>
      </c>
      <c r="M70" s="40"/>
      <c r="N70" s="35"/>
      <c r="O70" s="35">
        <f t="shared" ref="O70" si="194">SUM(O67:O69)</f>
        <v>0</v>
      </c>
      <c r="P70" s="35">
        <f t="shared" ref="P70" si="195">SUM(P67:P69)</f>
        <v>0</v>
      </c>
      <c r="Q70" s="40">
        <f t="shared" ref="Q70" si="196">T70+R70</f>
        <v>0</v>
      </c>
      <c r="R70" s="35">
        <f t="shared" ref="R70" si="197">SUM(R67:R69)</f>
        <v>0</v>
      </c>
      <c r="S70" s="35">
        <f t="shared" ref="S70" si="198">SUM(S67:S69)</f>
        <v>0</v>
      </c>
      <c r="T70" s="35">
        <f t="shared" ref="T70" si="199">SUM(T67:T69)</f>
        <v>0</v>
      </c>
      <c r="U70" s="40">
        <f t="shared" ref="U70" si="200">X70+V70</f>
        <v>0</v>
      </c>
      <c r="V70" s="35">
        <f t="shared" ref="V70" si="201">SUM(V67:V69)</f>
        <v>0</v>
      </c>
      <c r="W70" s="35">
        <f t="shared" ref="W70" si="202">SUM(W67:W69)</f>
        <v>0</v>
      </c>
      <c r="X70" s="36">
        <f t="shared" ref="X70" si="203">SUM(X67:X69)</f>
        <v>0</v>
      </c>
      <c r="Y70" s="2"/>
      <c r="Z70" s="2"/>
      <c r="AA70" s="2"/>
      <c r="AB70" s="2"/>
      <c r="AC70" s="2"/>
      <c r="AD70" s="2"/>
      <c r="AE70" s="2"/>
      <c r="AF70" s="2"/>
      <c r="AG70" s="13"/>
      <c r="AH70" s="13"/>
      <c r="AI70" s="13"/>
      <c r="AJ70" s="13"/>
      <c r="AK70" s="13"/>
      <c r="AL70" s="13"/>
      <c r="AM70" s="13"/>
    </row>
    <row r="71" spans="1:39" s="4" customFormat="1" ht="13.5" customHeight="1" thickBot="1" x14ac:dyDescent="0.25">
      <c r="A71" s="152">
        <v>1</v>
      </c>
      <c r="B71" s="153">
        <v>3</v>
      </c>
      <c r="C71" s="263" t="s">
        <v>19</v>
      </c>
      <c r="D71" s="264"/>
      <c r="E71" s="265"/>
      <c r="F71" s="264"/>
      <c r="G71" s="264"/>
      <c r="H71" s="309"/>
      <c r="I71" s="84">
        <f>L71+J71</f>
        <v>397.82100000000003</v>
      </c>
      <c r="J71" s="42">
        <f>SUM(J42,J44,J46,J48,J50,J52,J58,J60,J62,J64,J66,J70)</f>
        <v>253.02100000000002</v>
      </c>
      <c r="K71" s="42">
        <f>SUM(K42,K44,K46,K48,K50,K52,K58,K60,K62,K64,K66,K70)</f>
        <v>119.815</v>
      </c>
      <c r="L71" s="42">
        <f>SUM(L42,L44,L46,L48,L50,L52,L58,L60,L62,L64,L66,L70)</f>
        <v>144.80000000000001</v>
      </c>
      <c r="M71" s="84">
        <f t="shared" ref="M71" si="204">P71+N71</f>
        <v>271.29999999999995</v>
      </c>
      <c r="N71" s="42">
        <f>SUM(N42,N44,N46,N48,N50,N52,N58,N60,N62,N64,N66,N70)</f>
        <v>220.79999999999998</v>
      </c>
      <c r="O71" s="42">
        <f>SUM(O42,O44,O46,O48,O50,O52,O58,O60,O62,O64,O66,O70)</f>
        <v>114.8</v>
      </c>
      <c r="P71" s="42">
        <f>SUM(P42,P44,P46,P48,P50,P52,P58,P60,P62,P64,P66,P70)</f>
        <v>50.5</v>
      </c>
      <c r="Q71" s="84">
        <f t="shared" ref="Q71" si="205">T71+R71</f>
        <v>184.4</v>
      </c>
      <c r="R71" s="42">
        <f>SUM(R42,R44,R46,R48,R50,R52,R58,R60,R62,R64,R66,R70)</f>
        <v>34.4</v>
      </c>
      <c r="S71" s="42">
        <f>SUM(S42,S44,S46,S48,S50,S52,S58,S60,S62,S64,S66,S70)</f>
        <v>23.8</v>
      </c>
      <c r="T71" s="42">
        <f>SUM(T42,T44,T46,T48,T50,T52,T58,T60,T62,T64,T66,T70)</f>
        <v>150</v>
      </c>
      <c r="U71" s="84">
        <f t="shared" ref="U71" si="206">X71+V71</f>
        <v>184.4</v>
      </c>
      <c r="V71" s="42">
        <f>SUM(V42,V44,V46,V48,V50,V52,V58,V60,V62,V64,V66,V70)</f>
        <v>34.4</v>
      </c>
      <c r="W71" s="42">
        <f>SUM(W42,W44,W46,W48,W50,W52,W58,W60,W62,W64,W66,W70)</f>
        <v>23.8</v>
      </c>
      <c r="X71" s="69">
        <f>SUM(X42,X44,X46,X48,X50,X52,X58,X60,X62,X64,X66,X70)</f>
        <v>150</v>
      </c>
      <c r="Y71" s="2"/>
      <c r="Z71" s="2"/>
      <c r="AA71" s="2"/>
      <c r="AB71" s="2"/>
      <c r="AC71" s="2"/>
      <c r="AD71" s="2"/>
      <c r="AE71" s="2"/>
      <c r="AF71" s="2"/>
      <c r="AG71" s="13"/>
      <c r="AH71" s="13"/>
      <c r="AI71" s="13"/>
      <c r="AJ71" s="13"/>
      <c r="AK71" s="13"/>
      <c r="AL71" s="13"/>
      <c r="AM71" s="13"/>
    </row>
    <row r="72" spans="1:39" s="14" customFormat="1" ht="13.5" customHeight="1" thickBot="1" x14ac:dyDescent="0.25">
      <c r="A72" s="152">
        <v>1</v>
      </c>
      <c r="B72" s="153">
        <v>4</v>
      </c>
      <c r="C72" s="266" t="s">
        <v>59</v>
      </c>
      <c r="D72" s="267"/>
      <c r="E72" s="267"/>
      <c r="F72" s="267"/>
      <c r="G72" s="267"/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9"/>
      <c r="Y72" s="2"/>
      <c r="Z72" s="2"/>
      <c r="AA72" s="2"/>
      <c r="AB72" s="2"/>
      <c r="AC72" s="2"/>
      <c r="AD72" s="2"/>
      <c r="AE72" s="2"/>
      <c r="AF72" s="2"/>
      <c r="AG72" s="13"/>
      <c r="AH72" s="13"/>
      <c r="AI72" s="13"/>
      <c r="AJ72" s="13"/>
      <c r="AK72" s="13"/>
      <c r="AL72" s="13"/>
      <c r="AM72" s="13"/>
    </row>
    <row r="73" spans="1:39" s="3" customFormat="1" ht="51" customHeight="1" thickBot="1" x14ac:dyDescent="0.25">
      <c r="A73" s="247">
        <v>1</v>
      </c>
      <c r="B73" s="248">
        <v>4</v>
      </c>
      <c r="C73" s="246">
        <v>1</v>
      </c>
      <c r="D73" s="234" t="s">
        <v>60</v>
      </c>
      <c r="E73" s="335" t="s">
        <v>29</v>
      </c>
      <c r="F73" s="123" t="s">
        <v>35</v>
      </c>
      <c r="G73" s="124" t="s">
        <v>36</v>
      </c>
      <c r="H73" s="145" t="s">
        <v>24</v>
      </c>
      <c r="I73" s="37">
        <f>J73+L73</f>
        <v>3.2</v>
      </c>
      <c r="J73" s="32">
        <v>3.2</v>
      </c>
      <c r="K73" s="32"/>
      <c r="L73" s="33"/>
      <c r="M73" s="37">
        <f>N73+P73</f>
        <v>3.5</v>
      </c>
      <c r="N73" s="32">
        <v>3.5</v>
      </c>
      <c r="O73" s="32"/>
      <c r="P73" s="33"/>
      <c r="Q73" s="37">
        <f>R73+T73</f>
        <v>3.2</v>
      </c>
      <c r="R73" s="32">
        <v>3.2</v>
      </c>
      <c r="S73" s="32"/>
      <c r="T73" s="33"/>
      <c r="U73" s="37">
        <f>V73+X73</f>
        <v>3.2</v>
      </c>
      <c r="V73" s="32">
        <v>3.2</v>
      </c>
      <c r="W73" s="32"/>
      <c r="X73" s="33"/>
      <c r="Y73" s="2"/>
      <c r="Z73" s="2"/>
      <c r="AA73" s="2"/>
      <c r="AB73" s="2"/>
      <c r="AC73" s="2"/>
      <c r="AD73" s="2"/>
      <c r="AE73" s="2"/>
      <c r="AF73" s="2"/>
      <c r="AG73" s="13"/>
      <c r="AH73" s="13"/>
      <c r="AI73" s="13"/>
      <c r="AJ73" s="13"/>
      <c r="AK73" s="13"/>
      <c r="AL73" s="13"/>
      <c r="AM73" s="13"/>
    </row>
    <row r="74" spans="1:39" s="4" customFormat="1" ht="51" customHeight="1" thickBot="1" x14ac:dyDescent="0.25">
      <c r="A74" s="238"/>
      <c r="B74" s="244"/>
      <c r="C74" s="245"/>
      <c r="D74" s="233"/>
      <c r="E74" s="293"/>
      <c r="F74" s="205" t="s">
        <v>17</v>
      </c>
      <c r="G74" s="206"/>
      <c r="H74" s="207"/>
      <c r="I74" s="34">
        <f>J74+L74</f>
        <v>3.2</v>
      </c>
      <c r="J74" s="35">
        <f>J73</f>
        <v>3.2</v>
      </c>
      <c r="K74" s="35">
        <f t="shared" ref="K74" si="207">K73</f>
        <v>0</v>
      </c>
      <c r="L74" s="35">
        <f t="shared" ref="L74" si="208">L73</f>
        <v>0</v>
      </c>
      <c r="M74" s="34">
        <f t="shared" ref="M74" si="209">N74+P74</f>
        <v>3.5</v>
      </c>
      <c r="N74" s="35">
        <f t="shared" ref="N74" si="210">N73</f>
        <v>3.5</v>
      </c>
      <c r="O74" s="35">
        <f t="shared" ref="O74" si="211">O73</f>
        <v>0</v>
      </c>
      <c r="P74" s="35">
        <f t="shared" ref="P74" si="212">P73</f>
        <v>0</v>
      </c>
      <c r="Q74" s="34">
        <f t="shared" ref="Q74" si="213">R74+T74</f>
        <v>3.2</v>
      </c>
      <c r="R74" s="35">
        <f t="shared" ref="R74" si="214">R73</f>
        <v>3.2</v>
      </c>
      <c r="S74" s="35">
        <f t="shared" ref="S74" si="215">S73</f>
        <v>0</v>
      </c>
      <c r="T74" s="35">
        <f t="shared" ref="T74" si="216">T73</f>
        <v>0</v>
      </c>
      <c r="U74" s="34">
        <f t="shared" ref="U74" si="217">V74+X74</f>
        <v>3.2</v>
      </c>
      <c r="V74" s="35">
        <f t="shared" ref="V74" si="218">V73</f>
        <v>3.2</v>
      </c>
      <c r="W74" s="35">
        <f t="shared" ref="W74" si="219">W73</f>
        <v>0</v>
      </c>
      <c r="X74" s="36">
        <f t="shared" ref="X74" si="220">X73</f>
        <v>0</v>
      </c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1:39" s="5" customFormat="1" ht="13.5" customHeight="1" thickBot="1" x14ac:dyDescent="0.25">
      <c r="A75" s="138">
        <v>1</v>
      </c>
      <c r="B75" s="154">
        <v>3</v>
      </c>
      <c r="C75" s="263" t="s">
        <v>19</v>
      </c>
      <c r="D75" s="264"/>
      <c r="E75" s="264"/>
      <c r="F75" s="264"/>
      <c r="G75" s="264"/>
      <c r="H75" s="309"/>
      <c r="I75" s="68">
        <v>3.2</v>
      </c>
      <c r="J75" s="42">
        <v>3.2</v>
      </c>
      <c r="K75" s="42"/>
      <c r="L75" s="69"/>
      <c r="M75" s="68">
        <v>3.5</v>
      </c>
      <c r="N75" s="42">
        <v>3.5</v>
      </c>
      <c r="O75" s="42"/>
      <c r="P75" s="69"/>
      <c r="Q75" s="68">
        <v>3.2</v>
      </c>
      <c r="R75" s="42">
        <v>3.2</v>
      </c>
      <c r="S75" s="42"/>
      <c r="T75" s="69"/>
      <c r="U75" s="68">
        <v>3.2</v>
      </c>
      <c r="V75" s="42">
        <v>3.2</v>
      </c>
      <c r="W75" s="42"/>
      <c r="X75" s="69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1:39" s="8" customFormat="1" ht="13.5" customHeight="1" thickBot="1" x14ac:dyDescent="0.25">
      <c r="A76" s="155">
        <v>1</v>
      </c>
      <c r="B76" s="344" t="s">
        <v>28</v>
      </c>
      <c r="C76" s="345"/>
      <c r="D76" s="345"/>
      <c r="E76" s="345"/>
      <c r="F76" s="345"/>
      <c r="G76" s="345"/>
      <c r="H76" s="346"/>
      <c r="I76" s="70">
        <f t="shared" ref="I76:O76" si="221">SUM(I16,I39,I71,I75)</f>
        <v>825.82100000000014</v>
      </c>
      <c r="J76" s="70">
        <f t="shared" si="221"/>
        <v>677.52100000000007</v>
      </c>
      <c r="K76" s="70">
        <f t="shared" si="221"/>
        <v>341.815</v>
      </c>
      <c r="L76" s="85">
        <f t="shared" si="221"/>
        <v>148.30000000000001</v>
      </c>
      <c r="M76" s="70">
        <f t="shared" si="221"/>
        <v>726.3</v>
      </c>
      <c r="N76" s="70">
        <f t="shared" si="221"/>
        <v>673</v>
      </c>
      <c r="O76" s="70">
        <f t="shared" si="221"/>
        <v>368.40000000000003</v>
      </c>
      <c r="P76" s="71">
        <v>53.3</v>
      </c>
      <c r="Q76" s="86">
        <f t="shared" ref="Q76:X76" si="222">SUM(Q16,Q39,Q71,Q75)</f>
        <v>630.90000000000009</v>
      </c>
      <c r="R76" s="70">
        <f t="shared" si="222"/>
        <v>480.9</v>
      </c>
      <c r="S76" s="70">
        <f t="shared" si="222"/>
        <v>275.10000000000002</v>
      </c>
      <c r="T76" s="71">
        <f t="shared" si="222"/>
        <v>150</v>
      </c>
      <c r="U76" s="86">
        <f t="shared" si="222"/>
        <v>787.6</v>
      </c>
      <c r="V76" s="70">
        <f t="shared" si="222"/>
        <v>637.6</v>
      </c>
      <c r="W76" s="70">
        <f t="shared" si="222"/>
        <v>275.10000000000002</v>
      </c>
      <c r="X76" s="85">
        <f t="shared" si="222"/>
        <v>150</v>
      </c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</row>
    <row r="77" spans="1:39" s="9" customFormat="1" ht="13.5" customHeight="1" thickBot="1" x14ac:dyDescent="0.25">
      <c r="A77" s="321" t="s">
        <v>37</v>
      </c>
      <c r="B77" s="322"/>
      <c r="C77" s="322"/>
      <c r="D77" s="322"/>
      <c r="E77" s="322"/>
      <c r="F77" s="322"/>
      <c r="G77" s="322"/>
      <c r="H77" s="323"/>
      <c r="I77" s="171">
        <f>I76</f>
        <v>825.82100000000014</v>
      </c>
      <c r="J77" s="172">
        <f t="shared" ref="J77:X77" si="223">J76</f>
        <v>677.52100000000007</v>
      </c>
      <c r="K77" s="172">
        <f t="shared" si="223"/>
        <v>341.815</v>
      </c>
      <c r="L77" s="173">
        <f t="shared" si="223"/>
        <v>148.30000000000001</v>
      </c>
      <c r="M77" s="174">
        <f t="shared" si="223"/>
        <v>726.3</v>
      </c>
      <c r="N77" s="175">
        <f t="shared" si="223"/>
        <v>673</v>
      </c>
      <c r="O77" s="176">
        <f t="shared" si="223"/>
        <v>368.40000000000003</v>
      </c>
      <c r="P77" s="176">
        <v>53.3</v>
      </c>
      <c r="Q77" s="171">
        <f t="shared" si="223"/>
        <v>630.90000000000009</v>
      </c>
      <c r="R77" s="172">
        <f t="shared" si="223"/>
        <v>480.9</v>
      </c>
      <c r="S77" s="172">
        <f t="shared" si="223"/>
        <v>275.10000000000002</v>
      </c>
      <c r="T77" s="172">
        <f>T76</f>
        <v>150</v>
      </c>
      <c r="U77" s="174">
        <f t="shared" si="223"/>
        <v>787.6</v>
      </c>
      <c r="V77" s="172">
        <f t="shared" si="223"/>
        <v>637.6</v>
      </c>
      <c r="W77" s="172">
        <f t="shared" si="223"/>
        <v>275.10000000000002</v>
      </c>
      <c r="X77" s="173">
        <f t="shared" si="223"/>
        <v>150</v>
      </c>
      <c r="Y77" s="22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</row>
    <row r="78" spans="1:39" s="3" customFormat="1" ht="13.5" customHeight="1" x14ac:dyDescent="0.2">
      <c r="A78" s="341" t="s">
        <v>94</v>
      </c>
      <c r="B78" s="342"/>
      <c r="C78" s="342"/>
      <c r="D78" s="342"/>
      <c r="E78" s="342"/>
      <c r="F78" s="342"/>
      <c r="G78" s="342"/>
      <c r="H78" s="343"/>
      <c r="I78" s="87">
        <f>L78+J78</f>
        <v>386</v>
      </c>
      <c r="J78" s="179">
        <f>SUM(J12,J25,J28,J41,J43,J45,J47,J49,J51,J53:J54,J59,J61,J63,J73,J67,J65,J68,J69)</f>
        <v>301.2</v>
      </c>
      <c r="K78" s="179">
        <f>SUM(K12,K25,K28,K41,K43,K45,K47,K49,K51,K53:K54,K59,K61,K63,K73,K67,K65,K68,K69)</f>
        <v>179</v>
      </c>
      <c r="L78" s="180">
        <f>SUM(L12,L25,L28,L41,L43,L45,L47,L49,L51,L53:L54,L59,L61,L63,L73,L67,L65,L68,L69)</f>
        <v>84.8</v>
      </c>
      <c r="M78" s="103">
        <f t="shared" ref="M78" si="224">P78+N78</f>
        <v>349.2</v>
      </c>
      <c r="N78" s="182">
        <f>SUM(N12,N25,N28,N41,N43,N45,N47,N49,N51,N53:N54,N59,N61,N63,N73,N67,N65,N68,N69)</f>
        <v>297.89999999999998</v>
      </c>
      <c r="O78" s="182">
        <f>SUM(O12,O25,O28,O41,O43,O45,O47,O49,O51,O53:O54,O59,O61,O63,O73,O67,O65,O68,O69)</f>
        <v>192.89999999999998</v>
      </c>
      <c r="P78" s="183">
        <v>51.3</v>
      </c>
      <c r="Q78" s="87">
        <f t="shared" ref="Q78" si="225">T78+R78</f>
        <v>312.19999999999993</v>
      </c>
      <c r="R78" s="179">
        <f>SUM(R12,R25,R28,R41,R43,R45,R47,R49,R51,R53:R54,R59,R61,R63,R73,R67,R65,R68,R69)</f>
        <v>162.19999999999996</v>
      </c>
      <c r="S78" s="179">
        <f>SUM(S12,S25,S28,S41,S43,S45,S47,S49,S51,S53:S54,S59,S61,S63,S73,S67,S65,S68,S69)</f>
        <v>108.3</v>
      </c>
      <c r="T78" s="180">
        <f>SUM(T12,T25,T28,T41,T43,T45,T47,T49,T51,T53:T54,T59,T61,T63,T73,T67,T65,T68,T69)</f>
        <v>150</v>
      </c>
      <c r="U78" s="87">
        <f t="shared" ref="U78" si="226">X78+V78</f>
        <v>323.89999999999998</v>
      </c>
      <c r="V78" s="179">
        <f>SUM(V12,V25,V28,V41,V43,V45,V47,V49,V51,V53:V54,V59,V61,V63,V73,V67,V65,V68,V69,V35)</f>
        <v>173.89999999999995</v>
      </c>
      <c r="W78" s="179">
        <f>SUM(W12,W25,W28,W41,W43,W45,W47,W49,W51,W53:W54,W59,W61,W63,W73,W67,W65,W68,W69)</f>
        <v>108.3</v>
      </c>
      <c r="X78" s="180">
        <f>SUM(X12,X25,X28,X41,X43,X45,X47,X49,X51,X53:X54,X59,X61,X63,X73,X67,X65,X68,X69)</f>
        <v>150</v>
      </c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1:39" s="10" customFormat="1" ht="13.5" customHeight="1" x14ac:dyDescent="0.2">
      <c r="A79" s="319" t="s">
        <v>95</v>
      </c>
      <c r="B79" s="228"/>
      <c r="C79" s="228"/>
      <c r="D79" s="228"/>
      <c r="E79" s="228"/>
      <c r="F79" s="228"/>
      <c r="G79" s="228"/>
      <c r="H79" s="320"/>
      <c r="I79" s="72">
        <f t="shared" ref="I79:I86" si="227">L79+J79</f>
        <v>178.3</v>
      </c>
      <c r="J79" s="73">
        <f t="shared" ref="J79:X79" si="228">SUM(J19,J26)</f>
        <v>178.3</v>
      </c>
      <c r="K79" s="73">
        <f t="shared" si="228"/>
        <v>102.3</v>
      </c>
      <c r="L79" s="74">
        <f t="shared" si="228"/>
        <v>0</v>
      </c>
      <c r="M79" s="104">
        <f t="shared" si="228"/>
        <v>200.3</v>
      </c>
      <c r="N79" s="105">
        <f t="shared" si="228"/>
        <v>200.3</v>
      </c>
      <c r="O79" s="105">
        <f t="shared" si="228"/>
        <v>115.7</v>
      </c>
      <c r="P79" s="106">
        <f t="shared" si="228"/>
        <v>0</v>
      </c>
      <c r="Q79" s="72">
        <f t="shared" si="228"/>
        <v>197.3</v>
      </c>
      <c r="R79" s="73">
        <f t="shared" si="228"/>
        <v>197.3</v>
      </c>
      <c r="S79" s="73">
        <f t="shared" si="228"/>
        <v>110.4</v>
      </c>
      <c r="T79" s="74">
        <f t="shared" si="228"/>
        <v>0</v>
      </c>
      <c r="U79" s="72">
        <f t="shared" si="228"/>
        <v>197.3</v>
      </c>
      <c r="V79" s="73">
        <f t="shared" si="228"/>
        <v>197.3</v>
      </c>
      <c r="W79" s="73">
        <f t="shared" si="228"/>
        <v>110.4</v>
      </c>
      <c r="X79" s="74">
        <f t="shared" si="228"/>
        <v>0</v>
      </c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</row>
    <row r="80" spans="1:39" s="3" customFormat="1" ht="25.5" customHeight="1" x14ac:dyDescent="0.2">
      <c r="A80" s="319" t="s">
        <v>96</v>
      </c>
      <c r="B80" s="228"/>
      <c r="C80" s="228"/>
      <c r="D80" s="228"/>
      <c r="E80" s="228"/>
      <c r="F80" s="228"/>
      <c r="G80" s="228"/>
      <c r="H80" s="320"/>
      <c r="I80" s="72">
        <f t="shared" si="227"/>
        <v>25.5</v>
      </c>
      <c r="J80" s="73">
        <f t="shared" ref="J80:X80" si="229">SUM(J14,J18,J22,J32)</f>
        <v>25.5</v>
      </c>
      <c r="K80" s="73">
        <f t="shared" si="229"/>
        <v>0</v>
      </c>
      <c r="L80" s="74">
        <f t="shared" si="229"/>
        <v>0</v>
      </c>
      <c r="M80" s="104">
        <f t="shared" si="229"/>
        <v>42.7</v>
      </c>
      <c r="N80" s="105">
        <f>SUM(N14,N18,N22,N32)</f>
        <v>42.7</v>
      </c>
      <c r="O80" s="105">
        <f t="shared" si="229"/>
        <v>0</v>
      </c>
      <c r="P80" s="106">
        <f t="shared" si="229"/>
        <v>0</v>
      </c>
      <c r="Q80" s="72">
        <f t="shared" si="229"/>
        <v>37</v>
      </c>
      <c r="R80" s="73">
        <f t="shared" si="229"/>
        <v>37</v>
      </c>
      <c r="S80" s="73">
        <f t="shared" si="229"/>
        <v>0</v>
      </c>
      <c r="T80" s="74">
        <f t="shared" si="229"/>
        <v>0</v>
      </c>
      <c r="U80" s="72">
        <f t="shared" si="229"/>
        <v>37.6</v>
      </c>
      <c r="V80" s="73">
        <f t="shared" si="229"/>
        <v>37.6</v>
      </c>
      <c r="W80" s="73">
        <f t="shared" si="229"/>
        <v>0</v>
      </c>
      <c r="X80" s="74">
        <f t="shared" si="229"/>
        <v>0</v>
      </c>
      <c r="Y80" s="12"/>
      <c r="Z80" s="12"/>
      <c r="AA80" s="12"/>
      <c r="AB80" s="12"/>
      <c r="AC80" s="12"/>
      <c r="AD80" s="12"/>
      <c r="AE80" s="12"/>
      <c r="AF80" s="11"/>
      <c r="AG80" s="11"/>
      <c r="AH80" s="11"/>
      <c r="AI80" s="11"/>
      <c r="AJ80" s="11"/>
      <c r="AK80" s="11"/>
      <c r="AL80" s="11"/>
    </row>
    <row r="81" spans="1:38" s="3" customFormat="1" ht="25.5" customHeight="1" x14ac:dyDescent="0.2">
      <c r="A81" s="319" t="s">
        <v>97</v>
      </c>
      <c r="B81" s="228"/>
      <c r="C81" s="228"/>
      <c r="D81" s="228"/>
      <c r="E81" s="228"/>
      <c r="F81" s="228"/>
      <c r="G81" s="228"/>
      <c r="H81" s="320"/>
      <c r="I81" s="72">
        <f t="shared" si="227"/>
        <v>49.7</v>
      </c>
      <c r="J81" s="73">
        <f>SUM(J23,J33)</f>
        <v>49.7</v>
      </c>
      <c r="K81" s="73">
        <v>0</v>
      </c>
      <c r="L81" s="74">
        <v>0</v>
      </c>
      <c r="M81" s="104">
        <f>SUM(M23,M33)</f>
        <v>1.8</v>
      </c>
      <c r="N81" s="105">
        <f>SUM(N23,N33)</f>
        <v>1.8</v>
      </c>
      <c r="O81" s="105"/>
      <c r="P81" s="106"/>
      <c r="Q81" s="72"/>
      <c r="R81" s="73"/>
      <c r="S81" s="73"/>
      <c r="T81" s="74"/>
      <c r="U81" s="72"/>
      <c r="V81" s="73"/>
      <c r="W81" s="73"/>
      <c r="X81" s="74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</row>
    <row r="82" spans="1:38" s="3" customFormat="1" ht="13.5" customHeight="1" x14ac:dyDescent="0.2">
      <c r="A82" s="319" t="s">
        <v>98</v>
      </c>
      <c r="B82" s="228"/>
      <c r="C82" s="228"/>
      <c r="D82" s="228"/>
      <c r="E82" s="228"/>
      <c r="F82" s="228"/>
      <c r="G82" s="228"/>
      <c r="H82" s="320"/>
      <c r="I82" s="72">
        <f t="shared" si="227"/>
        <v>4</v>
      </c>
      <c r="J82" s="73">
        <f>SUM(J30)</f>
        <v>0.5</v>
      </c>
      <c r="K82" s="73">
        <v>0</v>
      </c>
      <c r="L82" s="74">
        <f>SUM(L31)</f>
        <v>3.5</v>
      </c>
      <c r="M82" s="104">
        <f>M30</f>
        <v>4</v>
      </c>
      <c r="N82" s="105">
        <f>N30</f>
        <v>2</v>
      </c>
      <c r="O82" s="105">
        <f>O30</f>
        <v>0</v>
      </c>
      <c r="P82" s="106">
        <f>P30</f>
        <v>2</v>
      </c>
      <c r="Q82" s="72">
        <f>SUM(Q30)</f>
        <v>4</v>
      </c>
      <c r="R82" s="73">
        <f>SUM(R30)</f>
        <v>4</v>
      </c>
      <c r="S82" s="73"/>
      <c r="T82" s="74"/>
      <c r="U82" s="72">
        <f>SUM(U30)</f>
        <v>5</v>
      </c>
      <c r="V82" s="73">
        <f>SUM(U30)</f>
        <v>5</v>
      </c>
      <c r="W82" s="73"/>
      <c r="X82" s="74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1:38" s="3" customFormat="1" ht="13.5" customHeight="1" x14ac:dyDescent="0.2">
      <c r="A83" s="319" t="s">
        <v>99</v>
      </c>
      <c r="B83" s="228"/>
      <c r="C83" s="228"/>
      <c r="D83" s="228"/>
      <c r="E83" s="228"/>
      <c r="F83" s="228"/>
      <c r="G83" s="228"/>
      <c r="H83" s="320"/>
      <c r="I83" s="72">
        <f t="shared" si="227"/>
        <v>69.599999999999994</v>
      </c>
      <c r="J83" s="73">
        <f t="shared" ref="J83:X83" si="230">J57</f>
        <v>33</v>
      </c>
      <c r="K83" s="73">
        <f t="shared" si="230"/>
        <v>3.5</v>
      </c>
      <c r="L83" s="74">
        <f t="shared" si="230"/>
        <v>36.6</v>
      </c>
      <c r="M83" s="104">
        <f t="shared" si="230"/>
        <v>36.5</v>
      </c>
      <c r="N83" s="105">
        <f t="shared" si="230"/>
        <v>36.5</v>
      </c>
      <c r="O83" s="105">
        <f t="shared" si="230"/>
        <v>0</v>
      </c>
      <c r="P83" s="106">
        <f t="shared" si="230"/>
        <v>0</v>
      </c>
      <c r="Q83" s="72">
        <f t="shared" si="230"/>
        <v>0</v>
      </c>
      <c r="R83" s="73">
        <f t="shared" si="230"/>
        <v>0</v>
      </c>
      <c r="S83" s="73">
        <f t="shared" si="230"/>
        <v>0</v>
      </c>
      <c r="T83" s="74">
        <f t="shared" si="230"/>
        <v>0</v>
      </c>
      <c r="U83" s="72">
        <f t="shared" si="230"/>
        <v>0</v>
      </c>
      <c r="V83" s="73">
        <f t="shared" si="230"/>
        <v>0</v>
      </c>
      <c r="W83" s="73">
        <f t="shared" si="230"/>
        <v>0</v>
      </c>
      <c r="X83" s="74">
        <f t="shared" si="230"/>
        <v>0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1:38" s="3" customFormat="1" ht="13.5" customHeight="1" x14ac:dyDescent="0.2">
      <c r="A84" s="319" t="s">
        <v>100</v>
      </c>
      <c r="B84" s="228"/>
      <c r="C84" s="228"/>
      <c r="D84" s="228"/>
      <c r="E84" s="228"/>
      <c r="F84" s="228"/>
      <c r="G84" s="228"/>
      <c r="H84" s="320"/>
      <c r="I84" s="72">
        <f t="shared" si="227"/>
        <v>12.321</v>
      </c>
      <c r="J84" s="73">
        <f t="shared" ref="J84:X84" si="231">J56</f>
        <v>5.8209999999999997</v>
      </c>
      <c r="K84" s="73">
        <f t="shared" si="231"/>
        <v>0.61499999999999999</v>
      </c>
      <c r="L84" s="74">
        <f t="shared" si="231"/>
        <v>6.5</v>
      </c>
      <c r="M84" s="104">
        <f t="shared" si="231"/>
        <v>6.5</v>
      </c>
      <c r="N84" s="105">
        <f t="shared" si="231"/>
        <v>6.5</v>
      </c>
      <c r="O84" s="105">
        <f t="shared" si="231"/>
        <v>0</v>
      </c>
      <c r="P84" s="106">
        <f t="shared" si="231"/>
        <v>0</v>
      </c>
      <c r="Q84" s="72">
        <f t="shared" si="231"/>
        <v>0</v>
      </c>
      <c r="R84" s="73">
        <f t="shared" si="231"/>
        <v>0</v>
      </c>
      <c r="S84" s="73">
        <f t="shared" si="231"/>
        <v>0</v>
      </c>
      <c r="T84" s="74">
        <f t="shared" si="231"/>
        <v>0</v>
      </c>
      <c r="U84" s="72">
        <f t="shared" si="231"/>
        <v>0</v>
      </c>
      <c r="V84" s="73">
        <f t="shared" si="231"/>
        <v>0</v>
      </c>
      <c r="W84" s="73">
        <f t="shared" si="231"/>
        <v>0</v>
      </c>
      <c r="X84" s="74">
        <f t="shared" si="231"/>
        <v>0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1:38" s="3" customFormat="1" ht="13.5" customHeight="1" x14ac:dyDescent="0.2">
      <c r="A85" s="319" t="s">
        <v>101</v>
      </c>
      <c r="B85" s="228"/>
      <c r="C85" s="228"/>
      <c r="D85" s="228"/>
      <c r="E85" s="228"/>
      <c r="F85" s="228"/>
      <c r="G85" s="228"/>
      <c r="H85" s="320"/>
      <c r="I85" s="72">
        <f t="shared" si="227"/>
        <v>80.400000000000006</v>
      </c>
      <c r="J85" s="73">
        <f>SUM(J29)</f>
        <v>80.400000000000006</v>
      </c>
      <c r="K85" s="73">
        <f>SUM(K29)</f>
        <v>56.4</v>
      </c>
      <c r="L85" s="74">
        <v>0</v>
      </c>
      <c r="M85" s="104">
        <f>SUM(M29)</f>
        <v>84.3</v>
      </c>
      <c r="N85" s="105">
        <f>SUM(N29)</f>
        <v>84.3</v>
      </c>
      <c r="O85" s="105">
        <f>SUM(O29)</f>
        <v>59</v>
      </c>
      <c r="P85" s="106"/>
      <c r="Q85" s="104">
        <f>SUM(Q29)</f>
        <v>80.400000000000006</v>
      </c>
      <c r="R85" s="73">
        <f>SUM(R29)</f>
        <v>80.400000000000006</v>
      </c>
      <c r="S85" s="73">
        <f>SUM(S29)</f>
        <v>56.4</v>
      </c>
      <c r="T85" s="74"/>
      <c r="U85" s="104">
        <f>SUM(U29)</f>
        <v>80.400000000000006</v>
      </c>
      <c r="V85" s="73">
        <f>SUM(V29)</f>
        <v>80.400000000000006</v>
      </c>
      <c r="W85" s="73">
        <f>SUM(W29)</f>
        <v>56.4</v>
      </c>
      <c r="X85" s="74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1:38" s="3" customFormat="1" ht="13.5" customHeight="1" x14ac:dyDescent="0.2">
      <c r="A86" s="319" t="s">
        <v>102</v>
      </c>
      <c r="B86" s="228"/>
      <c r="C86" s="228"/>
      <c r="D86" s="228"/>
      <c r="E86" s="228"/>
      <c r="F86" s="228"/>
      <c r="G86" s="228"/>
      <c r="H86" s="320"/>
      <c r="I86" s="72">
        <f t="shared" si="227"/>
        <v>20</v>
      </c>
      <c r="J86" s="73">
        <f t="shared" ref="J86:X86" si="232">J55</f>
        <v>3.1</v>
      </c>
      <c r="K86" s="73">
        <f t="shared" si="232"/>
        <v>0</v>
      </c>
      <c r="L86" s="74">
        <f t="shared" si="232"/>
        <v>16.899999999999999</v>
      </c>
      <c r="M86" s="104">
        <f t="shared" si="232"/>
        <v>0</v>
      </c>
      <c r="N86" s="105">
        <f t="shared" si="232"/>
        <v>0</v>
      </c>
      <c r="O86" s="105">
        <f t="shared" si="232"/>
        <v>0</v>
      </c>
      <c r="P86" s="106">
        <f t="shared" si="232"/>
        <v>0</v>
      </c>
      <c r="Q86" s="104">
        <f t="shared" si="232"/>
        <v>0</v>
      </c>
      <c r="R86" s="73">
        <f t="shared" si="232"/>
        <v>0</v>
      </c>
      <c r="S86" s="73">
        <f t="shared" si="232"/>
        <v>0</v>
      </c>
      <c r="T86" s="74">
        <f t="shared" si="232"/>
        <v>0</v>
      </c>
      <c r="U86" s="104">
        <f t="shared" si="232"/>
        <v>0</v>
      </c>
      <c r="V86" s="73">
        <f t="shared" si="232"/>
        <v>0</v>
      </c>
      <c r="W86" s="73">
        <f t="shared" si="232"/>
        <v>0</v>
      </c>
      <c r="X86" s="74">
        <f t="shared" si="232"/>
        <v>0</v>
      </c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1:38" s="3" customFormat="1" ht="13.5" customHeight="1" x14ac:dyDescent="0.2">
      <c r="A87" s="319" t="s">
        <v>109</v>
      </c>
      <c r="B87" s="228"/>
      <c r="C87" s="228"/>
      <c r="D87" s="228"/>
      <c r="E87" s="228"/>
      <c r="F87" s="228"/>
      <c r="G87" s="228"/>
      <c r="H87" s="320"/>
      <c r="I87" s="72"/>
      <c r="J87" s="73"/>
      <c r="K87" s="73"/>
      <c r="L87" s="74"/>
      <c r="M87" s="104">
        <f>M20</f>
        <v>1</v>
      </c>
      <c r="N87" s="105">
        <f>N20</f>
        <v>1</v>
      </c>
      <c r="O87" s="105">
        <f>O20</f>
        <v>0.8</v>
      </c>
      <c r="P87" s="106"/>
      <c r="Q87" s="104"/>
      <c r="R87" s="73"/>
      <c r="S87" s="73"/>
      <c r="T87" s="74"/>
      <c r="U87" s="104"/>
      <c r="V87" s="73"/>
      <c r="W87" s="73"/>
      <c r="X87" s="74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1:38" s="3" customFormat="1" ht="13.5" customHeight="1" x14ac:dyDescent="0.2">
      <c r="A88" s="319" t="s">
        <v>114</v>
      </c>
      <c r="B88" s="228"/>
      <c r="C88" s="228"/>
      <c r="D88" s="228"/>
      <c r="E88" s="228"/>
      <c r="F88" s="228"/>
      <c r="G88" s="228"/>
      <c r="H88" s="320"/>
      <c r="I88" s="72"/>
      <c r="J88" s="73"/>
      <c r="K88" s="73"/>
      <c r="L88" s="74"/>
      <c r="M88" s="104"/>
      <c r="N88" s="105"/>
      <c r="O88" s="105"/>
      <c r="P88" s="106"/>
      <c r="Q88" s="104"/>
      <c r="R88" s="73"/>
      <c r="S88" s="73"/>
      <c r="T88" s="74"/>
      <c r="U88" s="104">
        <f>V88+X88</f>
        <v>11.7</v>
      </c>
      <c r="V88" s="73">
        <f>V36</f>
        <v>11.7</v>
      </c>
      <c r="W88" s="73"/>
      <c r="X88" s="74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1:38" s="3" customFormat="1" ht="13.5" customHeight="1" thickBot="1" x14ac:dyDescent="0.25">
      <c r="A89" s="329" t="s">
        <v>115</v>
      </c>
      <c r="B89" s="330"/>
      <c r="C89" s="330"/>
      <c r="D89" s="330"/>
      <c r="E89" s="330"/>
      <c r="F89" s="330"/>
      <c r="G89" s="330"/>
      <c r="H89" s="331"/>
      <c r="I89" s="181"/>
      <c r="J89" s="88"/>
      <c r="K89" s="88"/>
      <c r="L89" s="89"/>
      <c r="M89" s="184"/>
      <c r="N89" s="107"/>
      <c r="O89" s="107"/>
      <c r="P89" s="108"/>
      <c r="Q89" s="184"/>
      <c r="R89" s="88"/>
      <c r="S89" s="88"/>
      <c r="T89" s="89"/>
      <c r="U89" s="184">
        <f>V89+X89</f>
        <v>131.69999999999999</v>
      </c>
      <c r="V89" s="88">
        <f>V37</f>
        <v>131.69999999999999</v>
      </c>
      <c r="W89" s="88"/>
      <c r="X89" s="89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1:38" ht="13.5" customHeight="1" thickBot="1" x14ac:dyDescent="0.3">
      <c r="A90" s="316" t="s">
        <v>38</v>
      </c>
      <c r="B90" s="317"/>
      <c r="C90" s="317"/>
      <c r="D90" s="317"/>
      <c r="E90" s="317"/>
      <c r="F90" s="317"/>
      <c r="G90" s="317"/>
      <c r="H90" s="318"/>
      <c r="I90" s="177">
        <f>L90+J90</f>
        <v>825.82100000000014</v>
      </c>
      <c r="J90" s="168">
        <f>SUM(J78:J86)</f>
        <v>677.52100000000007</v>
      </c>
      <c r="K90" s="168">
        <f t="shared" ref="K90:L90" si="233">SUM(K78:K86)</f>
        <v>341.815</v>
      </c>
      <c r="L90" s="168">
        <f t="shared" si="233"/>
        <v>148.30000000000001</v>
      </c>
      <c r="M90" s="178">
        <f>N90+P90</f>
        <v>726.29999999999984</v>
      </c>
      <c r="N90" s="167">
        <f>SUM(N78,N79,N80,N81,N82,N83,N84,N85,N86,N87)</f>
        <v>672.99999999999989</v>
      </c>
      <c r="O90" s="167">
        <f>SUM(O78:O87)</f>
        <v>368.4</v>
      </c>
      <c r="P90" s="167">
        <v>53.3</v>
      </c>
      <c r="Q90" s="177">
        <f t="shared" ref="Q90" si="234">T90+R90</f>
        <v>630.9</v>
      </c>
      <c r="R90" s="168">
        <f t="shared" ref="R90" si="235">SUM(R78:R86)</f>
        <v>480.9</v>
      </c>
      <c r="S90" s="168">
        <f t="shared" ref="S90" si="236">SUM(S78:S86)</f>
        <v>275.09999999999997</v>
      </c>
      <c r="T90" s="169">
        <f t="shared" ref="T90" si="237">SUM(T78:T86)</f>
        <v>150</v>
      </c>
      <c r="U90" s="177">
        <f t="shared" ref="U90" si="238">X90+V90</f>
        <v>787.59999999999991</v>
      </c>
      <c r="V90" s="168">
        <f>SUM(V78:V89)</f>
        <v>637.59999999999991</v>
      </c>
      <c r="W90" s="168">
        <f t="shared" ref="W90" si="239">SUM(W78:W86)</f>
        <v>275.09999999999997</v>
      </c>
      <c r="X90" s="170">
        <f t="shared" ref="X90" si="240">SUM(X78:X86)</f>
        <v>150</v>
      </c>
      <c r="Y90" s="23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" customHeight="1" x14ac:dyDescent="0.25">
      <c r="A91" s="332"/>
      <c r="B91" s="332"/>
      <c r="C91" s="332"/>
      <c r="D91" s="332"/>
      <c r="E91" s="332"/>
      <c r="F91" s="332"/>
      <c r="G91" s="332"/>
      <c r="H91" s="332"/>
      <c r="I91" s="332"/>
      <c r="J91" s="332"/>
      <c r="K91" s="332"/>
      <c r="L91" s="332"/>
      <c r="M91" s="332"/>
      <c r="N91" s="332"/>
      <c r="O91" s="332"/>
      <c r="P91" s="332"/>
      <c r="Q91" s="332"/>
      <c r="R91" s="332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x14ac:dyDescent="0.25">
      <c r="B92" s="17"/>
      <c r="C92" s="17"/>
      <c r="D92" s="24"/>
      <c r="E92" s="17"/>
      <c r="F92" s="18"/>
      <c r="G92" s="17"/>
      <c r="I92" s="75">
        <f>I77-I90</f>
        <v>0</v>
      </c>
      <c r="J92" s="75">
        <f t="shared" ref="J92:X92" si="241">J77-J90</f>
        <v>0</v>
      </c>
      <c r="K92" s="75">
        <f t="shared" si="241"/>
        <v>0</v>
      </c>
      <c r="L92" s="75">
        <f t="shared" si="241"/>
        <v>0</v>
      </c>
      <c r="M92" s="75">
        <f t="shared" si="241"/>
        <v>0</v>
      </c>
      <c r="N92" s="75">
        <f t="shared" si="241"/>
        <v>0</v>
      </c>
      <c r="O92" s="75">
        <f t="shared" si="241"/>
        <v>0</v>
      </c>
      <c r="P92" s="75">
        <f t="shared" si="241"/>
        <v>0</v>
      </c>
      <c r="Q92" s="75">
        <f t="shared" si="241"/>
        <v>0</v>
      </c>
      <c r="R92" s="75">
        <f t="shared" si="241"/>
        <v>0</v>
      </c>
      <c r="S92" s="75">
        <f t="shared" si="241"/>
        <v>0</v>
      </c>
      <c r="T92" s="75">
        <f t="shared" si="241"/>
        <v>0</v>
      </c>
      <c r="U92" s="75">
        <f t="shared" si="241"/>
        <v>0</v>
      </c>
      <c r="V92" s="75">
        <f t="shared" si="241"/>
        <v>0</v>
      </c>
      <c r="W92" s="75">
        <f t="shared" si="241"/>
        <v>0</v>
      </c>
      <c r="X92" s="75">
        <f t="shared" si="241"/>
        <v>0</v>
      </c>
      <c r="Y92" s="15">
        <f t="shared" ref="Y92" si="242">Y77-Y90</f>
        <v>0</v>
      </c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x14ac:dyDescent="0.25">
      <c r="B93" s="17"/>
      <c r="C93" s="17"/>
      <c r="D93" s="25"/>
      <c r="E93" s="17"/>
      <c r="F93" s="18"/>
      <c r="G93" s="17"/>
      <c r="J93" s="75"/>
      <c r="K93" s="75"/>
      <c r="L93" s="75"/>
      <c r="N93" s="75"/>
      <c r="O93" s="75"/>
      <c r="P93" s="75"/>
      <c r="R93" s="75"/>
      <c r="S93" s="75"/>
      <c r="T93" s="75"/>
      <c r="V93" s="75"/>
      <c r="W93" s="75"/>
      <c r="X93" s="75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x14ac:dyDescent="0.25">
      <c r="B94" s="20"/>
      <c r="C94" s="17"/>
      <c r="D94" s="25"/>
      <c r="E94" s="17"/>
      <c r="F94" s="18"/>
      <c r="G94" s="17"/>
      <c r="J94" s="75"/>
      <c r="K94" s="75"/>
      <c r="L94" s="75"/>
      <c r="N94" s="75"/>
      <c r="O94" s="75"/>
      <c r="P94" s="75"/>
      <c r="R94" s="75"/>
      <c r="S94" s="75"/>
      <c r="T94" s="75"/>
      <c r="V94" s="75"/>
      <c r="W94" s="75"/>
      <c r="X94" s="75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x14ac:dyDescent="0.25">
      <c r="B95" s="17"/>
      <c r="C95" s="17"/>
      <c r="D95" s="25"/>
      <c r="E95" s="17"/>
      <c r="F95" s="18"/>
      <c r="G95" s="17"/>
      <c r="J95" s="75"/>
      <c r="K95" s="75"/>
      <c r="L95" s="75"/>
      <c r="N95" s="75"/>
      <c r="O95" s="75"/>
      <c r="P95" s="75"/>
      <c r="R95" s="75"/>
      <c r="S95" s="75"/>
      <c r="T95" s="75"/>
      <c r="V95" s="75"/>
      <c r="W95" s="75"/>
      <c r="X95" s="75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x14ac:dyDescent="0.25">
      <c r="B96" s="20"/>
      <c r="C96" s="17"/>
      <c r="D96" s="25"/>
      <c r="E96" s="17"/>
      <c r="F96" s="18"/>
      <c r="G96" s="17"/>
      <c r="J96" s="75"/>
      <c r="K96" s="75"/>
      <c r="L96" s="75"/>
      <c r="N96" s="75"/>
      <c r="O96" s="75"/>
      <c r="P96" s="75"/>
      <c r="R96" s="75"/>
      <c r="S96" s="75"/>
      <c r="T96" s="75"/>
      <c r="V96" s="75"/>
      <c r="W96" s="75"/>
      <c r="X96" s="75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2:38" x14ac:dyDescent="0.25">
      <c r="B97" s="17"/>
      <c r="C97" s="17"/>
      <c r="D97" s="25"/>
      <c r="E97" s="17"/>
      <c r="F97" s="18"/>
      <c r="G97" s="17"/>
      <c r="J97" s="75"/>
      <c r="K97" s="75"/>
      <c r="L97" s="75"/>
      <c r="N97" s="75"/>
      <c r="O97" s="75"/>
      <c r="P97" s="75"/>
      <c r="R97" s="75"/>
      <c r="S97" s="75"/>
      <c r="T97" s="75"/>
      <c r="V97" s="75"/>
      <c r="W97" s="75"/>
      <c r="X97" s="75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2:38" x14ac:dyDescent="0.25">
      <c r="B98" s="17"/>
      <c r="C98" s="17"/>
      <c r="D98" s="25"/>
      <c r="E98" s="17"/>
      <c r="F98" s="18"/>
      <c r="G98" s="17"/>
      <c r="J98" s="75"/>
      <c r="K98" s="75"/>
      <c r="L98" s="75"/>
      <c r="N98" s="75"/>
      <c r="O98" s="75"/>
      <c r="P98" s="75"/>
      <c r="R98" s="75"/>
      <c r="S98" s="75"/>
      <c r="T98" s="75"/>
      <c r="V98" s="75"/>
      <c r="W98" s="75"/>
      <c r="X98" s="75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2:38" x14ac:dyDescent="0.25">
      <c r="B99" s="17"/>
      <c r="C99" s="17"/>
      <c r="D99" s="25"/>
      <c r="E99" s="17"/>
      <c r="F99" s="18"/>
      <c r="G99" s="17"/>
      <c r="J99" s="75"/>
      <c r="K99" s="75"/>
      <c r="L99" s="75"/>
      <c r="N99" s="75"/>
      <c r="O99" s="75"/>
      <c r="P99" s="75"/>
      <c r="R99" s="75"/>
      <c r="S99" s="75"/>
      <c r="T99" s="75"/>
      <c r="V99" s="75"/>
      <c r="W99" s="75"/>
      <c r="X99" s="75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</sheetData>
  <mergeCells count="200">
    <mergeCell ref="A91:R91"/>
    <mergeCell ref="A85:H85"/>
    <mergeCell ref="A79:H79"/>
    <mergeCell ref="A80:H80"/>
    <mergeCell ref="A83:H83"/>
    <mergeCell ref="A81:H81"/>
    <mergeCell ref="A84:H84"/>
    <mergeCell ref="A86:H86"/>
    <mergeCell ref="E63:E64"/>
    <mergeCell ref="B65:B66"/>
    <mergeCell ref="C65:C66"/>
    <mergeCell ref="D65:D66"/>
    <mergeCell ref="E65:E66"/>
    <mergeCell ref="D73:D74"/>
    <mergeCell ref="E73:E74"/>
    <mergeCell ref="F74:H74"/>
    <mergeCell ref="D63:D64"/>
    <mergeCell ref="C67:C70"/>
    <mergeCell ref="B67:B70"/>
    <mergeCell ref="A67:A70"/>
    <mergeCell ref="F70:H70"/>
    <mergeCell ref="A78:H78"/>
    <mergeCell ref="B76:H76"/>
    <mergeCell ref="C63:C64"/>
    <mergeCell ref="H67:H69"/>
    <mergeCell ref="F67:F69"/>
    <mergeCell ref="G67:G69"/>
    <mergeCell ref="A90:H90"/>
    <mergeCell ref="A82:H82"/>
    <mergeCell ref="A77:H77"/>
    <mergeCell ref="D67:D70"/>
    <mergeCell ref="C75:H75"/>
    <mergeCell ref="A63:A64"/>
    <mergeCell ref="A65:A66"/>
    <mergeCell ref="F64:H64"/>
    <mergeCell ref="B63:B64"/>
    <mergeCell ref="A87:H87"/>
    <mergeCell ref="A88:H88"/>
    <mergeCell ref="A89:H89"/>
    <mergeCell ref="C43:C44"/>
    <mergeCell ref="A45:A46"/>
    <mergeCell ref="B45:B46"/>
    <mergeCell ref="C45:C46"/>
    <mergeCell ref="A43:A44"/>
    <mergeCell ref="B43:B44"/>
    <mergeCell ref="B49:B50"/>
    <mergeCell ref="A73:A74"/>
    <mergeCell ref="B73:B74"/>
    <mergeCell ref="C73:C74"/>
    <mergeCell ref="A53:A58"/>
    <mergeCell ref="B53:B58"/>
    <mergeCell ref="A61:A62"/>
    <mergeCell ref="B61:B62"/>
    <mergeCell ref="C61:C62"/>
    <mergeCell ref="C72:X72"/>
    <mergeCell ref="D49:D50"/>
    <mergeCell ref="C71:H71"/>
    <mergeCell ref="E51:E52"/>
    <mergeCell ref="F52:H52"/>
    <mergeCell ref="C53:C58"/>
    <mergeCell ref="D53:D58"/>
    <mergeCell ref="F58:H58"/>
    <mergeCell ref="E59:E60"/>
    <mergeCell ref="A47:A48"/>
    <mergeCell ref="B47:B48"/>
    <mergeCell ref="E49:E50"/>
    <mergeCell ref="F50:H50"/>
    <mergeCell ref="C47:C48"/>
    <mergeCell ref="D47:D48"/>
    <mergeCell ref="C49:C50"/>
    <mergeCell ref="E47:E48"/>
    <mergeCell ref="F48:H48"/>
    <mergeCell ref="A49:A50"/>
    <mergeCell ref="A28:A31"/>
    <mergeCell ref="B28:B31"/>
    <mergeCell ref="C28:C31"/>
    <mergeCell ref="D28:D31"/>
    <mergeCell ref="A32:A34"/>
    <mergeCell ref="B32:B34"/>
    <mergeCell ref="C32:C34"/>
    <mergeCell ref="D32:D34"/>
    <mergeCell ref="C40:X40"/>
    <mergeCell ref="A35:A38"/>
    <mergeCell ref="B35:B38"/>
    <mergeCell ref="C35:C38"/>
    <mergeCell ref="D35:D38"/>
    <mergeCell ref="E35:E38"/>
    <mergeCell ref="F38:H38"/>
    <mergeCell ref="C25:C27"/>
    <mergeCell ref="D25:D27"/>
    <mergeCell ref="C39:H39"/>
    <mergeCell ref="G32:G33"/>
    <mergeCell ref="G25:G26"/>
    <mergeCell ref="F27:H27"/>
    <mergeCell ref="E25:E27"/>
    <mergeCell ref="E28:E31"/>
    <mergeCell ref="F31:H31"/>
    <mergeCell ref="G28:G30"/>
    <mergeCell ref="F25:F26"/>
    <mergeCell ref="F32:F33"/>
    <mergeCell ref="F28:F30"/>
    <mergeCell ref="G35:G37"/>
    <mergeCell ref="F35:F37"/>
    <mergeCell ref="A22:A24"/>
    <mergeCell ref="B22:B24"/>
    <mergeCell ref="F24:H24"/>
    <mergeCell ref="C22:C24"/>
    <mergeCell ref="D22:D24"/>
    <mergeCell ref="G22:G23"/>
    <mergeCell ref="F21:H21"/>
    <mergeCell ref="A18:A21"/>
    <mergeCell ref="B18:B21"/>
    <mergeCell ref="C18:C21"/>
    <mergeCell ref="D18:D21"/>
    <mergeCell ref="E22:E24"/>
    <mergeCell ref="E19:E21"/>
    <mergeCell ref="G18:G20"/>
    <mergeCell ref="F18:F20"/>
    <mergeCell ref="F22:F23"/>
    <mergeCell ref="C12:C13"/>
    <mergeCell ref="B4:B7"/>
    <mergeCell ref="D12:D13"/>
    <mergeCell ref="A8:X8"/>
    <mergeCell ref="A9:X9"/>
    <mergeCell ref="U5:U7"/>
    <mergeCell ref="Q4:T4"/>
    <mergeCell ref="I5:I7"/>
    <mergeCell ref="A4:A7"/>
    <mergeCell ref="B25:B27"/>
    <mergeCell ref="C16:H16"/>
    <mergeCell ref="C17:X17"/>
    <mergeCell ref="G4:G7"/>
    <mergeCell ref="A25:A27"/>
    <mergeCell ref="C11:X11"/>
    <mergeCell ref="V5:X5"/>
    <mergeCell ref="T6:T7"/>
    <mergeCell ref="Q5:Q7"/>
    <mergeCell ref="E4:E7"/>
    <mergeCell ref="E14:E15"/>
    <mergeCell ref="F4:F7"/>
    <mergeCell ref="E12:E13"/>
    <mergeCell ref="U4:X4"/>
    <mergeCell ref="D14:D15"/>
    <mergeCell ref="F13:H13"/>
    <mergeCell ref="D4:D7"/>
    <mergeCell ref="A12:A13"/>
    <mergeCell ref="F15:H15"/>
    <mergeCell ref="M4:P4"/>
    <mergeCell ref="J5:L5"/>
    <mergeCell ref="I4:L4"/>
    <mergeCell ref="P6:P7"/>
    <mergeCell ref="A14:A15"/>
    <mergeCell ref="A41:A42"/>
    <mergeCell ref="A2:X2"/>
    <mergeCell ref="A3:H3"/>
    <mergeCell ref="K3:L3"/>
    <mergeCell ref="O3:P3"/>
    <mergeCell ref="S3:T3"/>
    <mergeCell ref="A59:A60"/>
    <mergeCell ref="B59:B60"/>
    <mergeCell ref="C59:C60"/>
    <mergeCell ref="D59:D60"/>
    <mergeCell ref="A51:A52"/>
    <mergeCell ref="B51:B52"/>
    <mergeCell ref="C51:C52"/>
    <mergeCell ref="D51:D52"/>
    <mergeCell ref="E54:E57"/>
    <mergeCell ref="B41:B42"/>
    <mergeCell ref="C41:C42"/>
    <mergeCell ref="C4:C7"/>
    <mergeCell ref="B14:B15"/>
    <mergeCell ref="C14:C15"/>
    <mergeCell ref="B12:B13"/>
    <mergeCell ref="B10:X10"/>
    <mergeCell ref="L6:L7"/>
    <mergeCell ref="X6:X7"/>
    <mergeCell ref="S1:X1"/>
    <mergeCell ref="F62:H62"/>
    <mergeCell ref="F66:H66"/>
    <mergeCell ref="D61:D62"/>
    <mergeCell ref="G53:G57"/>
    <mergeCell ref="F53:F57"/>
    <mergeCell ref="H4:H7"/>
    <mergeCell ref="W3:X3"/>
    <mergeCell ref="N5:P5"/>
    <mergeCell ref="R5:T5"/>
    <mergeCell ref="M5:M7"/>
    <mergeCell ref="E41:E42"/>
    <mergeCell ref="D41:D42"/>
    <mergeCell ref="F34:H34"/>
    <mergeCell ref="E32:E34"/>
    <mergeCell ref="F42:H42"/>
    <mergeCell ref="F44:H44"/>
    <mergeCell ref="E45:E46"/>
    <mergeCell ref="F46:H46"/>
    <mergeCell ref="D43:D44"/>
    <mergeCell ref="E43:E44"/>
    <mergeCell ref="D45:D46"/>
    <mergeCell ref="F60:H60"/>
    <mergeCell ref="E61:E62"/>
  </mergeCells>
  <phoneticPr fontId="7" type="noConversion"/>
  <pageMargins left="0.25" right="0.25" top="0.75" bottom="0.75" header="0.3" footer="0.3"/>
  <pageSetup paperSize="9" scale="95" orientation="landscape" r:id="rId1"/>
  <headerFooter>
    <oddHeader>&amp;C&amp;P&amp;R&amp;10 4 programa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Jovita Gedmintiene</cp:lastModifiedBy>
  <cp:lastPrinted>2017-02-14T08:52:28Z</cp:lastPrinted>
  <dcterms:created xsi:type="dcterms:W3CDTF">2014-01-06T07:53:08Z</dcterms:created>
  <dcterms:modified xsi:type="dcterms:W3CDTF">2017-06-29T11:37:19Z</dcterms:modified>
</cp:coreProperties>
</file>